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X:\2862 - Croydon College Window Replacement 2024\002 Tender Process\Appendix A - FOT &amp; CSA\"/>
    </mc:Choice>
  </mc:AlternateContent>
  <xr:revisionPtr revIDLastSave="0" documentId="13_ncr:1_{FC963800-C3B8-400C-9DD2-BCBF738E8342}" xr6:coauthVersionLast="47" xr6:coauthVersionMax="47" xr10:uidLastSave="{00000000-0000-0000-0000-000000000000}"/>
  <bookViews>
    <workbookView xWindow="-105" yWindow="0" windowWidth="26010" windowHeight="20985" activeTab="2" xr2:uid="{00000000-000D-0000-FFFF-FFFF00000000}"/>
  </bookViews>
  <sheets>
    <sheet name="SUMMARY" sheetId="1" r:id="rId1"/>
    <sheet name="Preambles" sheetId="2" r:id="rId2"/>
    <sheet name="Works S3 &amp; S4 Works" sheetId="7" r:id="rId3"/>
    <sheet name="Preliminaries" sheetId="6" r:id="rId4"/>
    <sheet name="Additional Items" sheetId="5" r:id="rId5"/>
  </sheets>
  <definedNames>
    <definedName name="_xlnm.Print_Area" localSheetId="4">'Additional Items'!$A$1:$K$35</definedName>
    <definedName name="_xlnm.Print_Area" localSheetId="1">Preambles!$A$1:$H$148</definedName>
    <definedName name="_xlnm.Print_Area" localSheetId="2">'Works S3 &amp; S4 Works'!#REF!</definedName>
    <definedName name="_xlnm.Print_Titles" localSheetId="1">Preambles!$1:$2</definedName>
    <definedName name="_xlnm.Print_Titles" localSheetId="3">Preliminaries!$1:$6</definedName>
    <definedName name="_xlnm.Print_Titles" localSheetId="0">SUMMARY!$3:$6</definedName>
    <definedName name="_xlnm.Print_Titles" localSheetId="2">'Works S3 &amp; S4 Works'!#REF!</definedName>
    <definedName name="Z_D5A9322D_3805_4811_A046_80D46B5D86B8_.wvu.PrintArea" localSheetId="4" hidden="1">'Additional Items'!$A$1:$K$35</definedName>
    <definedName name="Z_D5A9322D_3805_4811_A046_80D46B5D86B8_.wvu.PrintArea" localSheetId="2" hidden="1">'Works S3 &amp; S4 Works'!#REF!</definedName>
    <definedName name="Z_D5A9322D_3805_4811_A046_80D46B5D86B8_.wvu.PrintTitles" localSheetId="1" hidden="1">Preambles!$1:$2</definedName>
    <definedName name="Z_D5A9322D_3805_4811_A046_80D46B5D86B8_.wvu.PrintTitles" localSheetId="0" hidden="1">SUMMARY!$3:$6</definedName>
    <definedName name="Z_D5A9322D_3805_4811_A046_80D46B5D86B8_.wvu.PrintTitles" localSheetId="2" hidden="1">'Works S3 &amp; S4 Works'!#REF!</definedName>
  </definedNames>
  <calcPr calcId="191029"/>
  <customWorkbookViews>
    <customWorkbookView name="Rebecca Hart - Personal View" guid="{D5A9322D-3805-4811-A046-80D46B5D86B8}" mergeInterval="0" personalView="1" maximized="1" xWindow="1699" yWindow="-305" windowWidth="2418" windowHeight="131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 i="1" l="1"/>
  <c r="I10" i="1" s="1"/>
  <c r="G9" i="1"/>
  <c r="F293" i="7"/>
  <c r="F178" i="7"/>
  <c r="F291" i="7"/>
  <c r="F290" i="7"/>
  <c r="F289" i="7"/>
  <c r="F287" i="7"/>
  <c r="F286" i="7"/>
  <c r="F284" i="7"/>
  <c r="F283" i="7"/>
  <c r="F281" i="7"/>
  <c r="F280" i="7"/>
  <c r="F278" i="7"/>
  <c r="F277" i="7"/>
  <c r="F276" i="7"/>
  <c r="F275" i="7"/>
  <c r="F273" i="7"/>
  <c r="F272" i="7"/>
  <c r="F271" i="7"/>
  <c r="F270" i="7"/>
  <c r="F269" i="7"/>
  <c r="F268" i="7"/>
  <c r="F267" i="7"/>
  <c r="F266" i="7"/>
  <c r="F265" i="7"/>
  <c r="F264" i="7"/>
  <c r="F263" i="7"/>
  <c r="F262" i="7"/>
  <c r="F261" i="7"/>
  <c r="F260" i="7"/>
  <c r="F259" i="7"/>
  <c r="F258" i="7"/>
  <c r="F256" i="7"/>
  <c r="F254" i="7"/>
  <c r="F252" i="7"/>
  <c r="F251" i="7"/>
  <c r="F250" i="7"/>
  <c r="F249" i="7"/>
  <c r="F248" i="7"/>
  <c r="F246" i="7"/>
  <c r="F245" i="7"/>
  <c r="F244" i="7"/>
  <c r="F243" i="7"/>
  <c r="F242" i="7"/>
  <c r="F240" i="7"/>
  <c r="F239" i="7"/>
  <c r="F238" i="7"/>
  <c r="F237" i="7"/>
  <c r="F236" i="7"/>
  <c r="F235" i="7"/>
  <c r="F234" i="7"/>
  <c r="F233" i="7"/>
  <c r="F232" i="7"/>
  <c r="F231" i="7"/>
  <c r="F230" i="7"/>
  <c r="F229" i="7"/>
  <c r="F228" i="7"/>
  <c r="F227" i="7"/>
  <c r="F225" i="7"/>
  <c r="F223" i="7"/>
  <c r="F222" i="7"/>
  <c r="F221" i="7"/>
  <c r="F219" i="7"/>
  <c r="F218" i="7"/>
  <c r="F217" i="7"/>
  <c r="F216" i="7"/>
  <c r="F215" i="7"/>
  <c r="F213" i="7"/>
  <c r="F212" i="7"/>
  <c r="F211" i="7"/>
  <c r="F210" i="7"/>
  <c r="F209" i="7"/>
  <c r="F207" i="7"/>
  <c r="F206" i="7"/>
  <c r="F204" i="7"/>
  <c r="F202" i="7"/>
  <c r="F201" i="7"/>
  <c r="F200" i="7"/>
  <c r="F199" i="7"/>
  <c r="F197" i="7"/>
  <c r="F196" i="7"/>
  <c r="F195" i="7"/>
  <c r="F194" i="7"/>
  <c r="F193" i="7"/>
  <c r="F192" i="7"/>
  <c r="F190" i="7"/>
  <c r="F188" i="7"/>
  <c r="F186" i="7"/>
  <c r="F185" i="7"/>
  <c r="F184" i="7"/>
  <c r="I15" i="1"/>
  <c r="F176" i="7"/>
  <c r="F175" i="7"/>
  <c r="F174" i="7"/>
  <c r="F173" i="7"/>
  <c r="F172" i="7"/>
  <c r="F171" i="7"/>
  <c r="F170" i="7"/>
  <c r="F169" i="7"/>
  <c r="F167" i="7"/>
  <c r="F164" i="7"/>
  <c r="F163" i="7"/>
  <c r="F162" i="7"/>
  <c r="F161" i="7"/>
  <c r="F160" i="7"/>
  <c r="F159" i="7"/>
  <c r="F158" i="7"/>
  <c r="F157" i="7"/>
  <c r="F156" i="7"/>
  <c r="F155" i="7"/>
  <c r="F154" i="7"/>
  <c r="F153" i="7"/>
  <c r="F152" i="7"/>
  <c r="F151" i="7"/>
  <c r="F149" i="7"/>
  <c r="F148" i="7"/>
  <c r="F147" i="7"/>
  <c r="F146" i="7"/>
  <c r="F145" i="7"/>
  <c r="F143" i="7"/>
  <c r="F142" i="7"/>
  <c r="F140" i="7"/>
  <c r="F138" i="7"/>
  <c r="F137" i="7"/>
  <c r="F135" i="7"/>
  <c r="F133" i="7"/>
  <c r="F132" i="7"/>
  <c r="F130" i="7"/>
  <c r="F129" i="7"/>
  <c r="F128" i="7"/>
  <c r="F127" i="7"/>
  <c r="F126" i="7"/>
  <c r="F125" i="7"/>
  <c r="F124" i="7"/>
  <c r="F122" i="7"/>
  <c r="F121" i="7"/>
  <c r="F120" i="7"/>
  <c r="F119" i="7"/>
  <c r="F118" i="7"/>
  <c r="F117" i="7"/>
  <c r="F115" i="7"/>
  <c r="F114" i="7"/>
  <c r="F113" i="7"/>
  <c r="F112" i="7"/>
  <c r="F111" i="7"/>
  <c r="F110" i="7"/>
  <c r="F109" i="7"/>
  <c r="F108" i="7"/>
  <c r="F107" i="7"/>
  <c r="F106" i="7"/>
  <c r="F104" i="7"/>
  <c r="F103" i="7"/>
  <c r="F102" i="7"/>
  <c r="F101" i="7"/>
  <c r="F100" i="7"/>
  <c r="F99" i="7"/>
  <c r="F98" i="7"/>
  <c r="F97" i="7"/>
  <c r="F96" i="7"/>
  <c r="F94" i="7"/>
  <c r="F93" i="7"/>
  <c r="F92" i="7"/>
  <c r="F91" i="7"/>
  <c r="F89" i="7"/>
  <c r="F88" i="7"/>
  <c r="F87" i="7"/>
  <c r="F86" i="7"/>
  <c r="F84" i="7"/>
  <c r="F83" i="7"/>
  <c r="F82" i="7"/>
  <c r="F81" i="7"/>
  <c r="F80" i="7"/>
  <c r="F79" i="7"/>
  <c r="F77" i="7"/>
  <c r="F76" i="7"/>
  <c r="F74" i="7"/>
  <c r="F73" i="7"/>
  <c r="F71" i="7"/>
  <c r="F70" i="7"/>
  <c r="F68" i="7"/>
  <c r="F67" i="7"/>
  <c r="F66" i="7"/>
  <c r="F65" i="7"/>
  <c r="F64" i="7"/>
  <c r="F63" i="7"/>
  <c r="F62" i="7"/>
  <c r="F61" i="7"/>
  <c r="F60" i="7"/>
  <c r="F59" i="7"/>
  <c r="F57" i="7"/>
  <c r="F56" i="7"/>
  <c r="F55" i="7"/>
  <c r="F54" i="7"/>
  <c r="F53" i="7"/>
  <c r="F52" i="7"/>
  <c r="F51" i="7"/>
  <c r="F50" i="7"/>
  <c r="F49" i="7"/>
  <c r="F48" i="7"/>
  <c r="F47" i="7"/>
  <c r="F46" i="7"/>
  <c r="F45" i="7"/>
  <c r="F44" i="7"/>
  <c r="F43" i="7"/>
  <c r="F42" i="7"/>
  <c r="F41" i="7"/>
  <c r="F39" i="7"/>
  <c r="F38" i="7"/>
  <c r="F37" i="7"/>
  <c r="F36" i="7"/>
  <c r="F35" i="7"/>
  <c r="F34" i="7"/>
  <c r="F33" i="7"/>
  <c r="F32" i="7"/>
  <c r="F31" i="7"/>
  <c r="F30" i="7"/>
  <c r="F29" i="7"/>
  <c r="F28" i="7"/>
  <c r="F27" i="7"/>
  <c r="F26" i="7"/>
  <c r="F24" i="7"/>
  <c r="F23" i="7"/>
  <c r="F22" i="7"/>
  <c r="F20" i="7"/>
  <c r="F19" i="7"/>
  <c r="F18" i="7"/>
  <c r="F17" i="7"/>
  <c r="F16" i="7"/>
  <c r="F15" i="7"/>
  <c r="F13" i="7"/>
  <c r="F12" i="7"/>
  <c r="F11" i="7"/>
  <c r="F10" i="7"/>
  <c r="F9" i="7"/>
  <c r="F7" i="7"/>
  <c r="F5" i="7"/>
  <c r="I13" i="1"/>
  <c r="I12" i="1"/>
  <c r="G11" i="1"/>
  <c r="I11" i="1" s="1"/>
  <c r="I9" i="1" l="1"/>
  <c r="I14" i="1"/>
  <c r="J364" i="6" l="1"/>
  <c r="H355" i="6"/>
  <c r="J355" i="6" s="1"/>
  <c r="H356" i="6"/>
  <c r="J356" i="6" s="1"/>
  <c r="H360" i="6"/>
  <c r="J360" i="6" s="1"/>
  <c r="H363" i="6" l="1"/>
  <c r="J363" i="6" s="1"/>
  <c r="H362" i="6"/>
  <c r="J362" i="6" s="1"/>
  <c r="H361" i="6"/>
  <c r="J361" i="6" s="1"/>
  <c r="H357" i="6"/>
  <c r="J357" i="6" s="1"/>
  <c r="H354" i="6"/>
  <c r="J354" i="6" s="1"/>
  <c r="J352" i="6" s="1"/>
  <c r="H351" i="6"/>
  <c r="J351" i="6" s="1"/>
  <c r="H350" i="6"/>
  <c r="J350" i="6" s="1"/>
  <c r="H349" i="6"/>
  <c r="J349" i="6" s="1"/>
  <c r="H348" i="6"/>
  <c r="H347" i="6"/>
  <c r="H346" i="6"/>
  <c r="J346" i="6" s="1"/>
  <c r="H345" i="6"/>
  <c r="J345" i="6" s="1"/>
  <c r="H344" i="6"/>
  <c r="H343" i="6"/>
  <c r="H342" i="6"/>
  <c r="J342" i="6" s="1"/>
  <c r="H341" i="6"/>
  <c r="J341" i="6" s="1"/>
  <c r="H340" i="6"/>
  <c r="H339" i="6"/>
  <c r="J339" i="6" s="1"/>
  <c r="H338" i="6"/>
  <c r="J338" i="6" s="1"/>
  <c r="H337" i="6"/>
  <c r="J337" i="6" s="1"/>
  <c r="H336" i="6"/>
  <c r="J336" i="6" s="1"/>
  <c r="H335" i="6"/>
  <c r="J335" i="6" s="1"/>
  <c r="H334" i="6"/>
  <c r="J334" i="6" s="1"/>
  <c r="H333" i="6"/>
  <c r="J333" i="6" s="1"/>
  <c r="H332" i="6"/>
  <c r="J332" i="6" s="1"/>
  <c r="H331" i="6"/>
  <c r="H330" i="6"/>
  <c r="J330" i="6" s="1"/>
  <c r="H329" i="6"/>
  <c r="J329" i="6" s="1"/>
  <c r="H328" i="6"/>
  <c r="J328" i="6" s="1"/>
  <c r="H327" i="6"/>
  <c r="J327" i="6" s="1"/>
  <c r="H326" i="6"/>
  <c r="J326" i="6" s="1"/>
  <c r="H325" i="6"/>
  <c r="J325" i="6" s="1"/>
  <c r="H324" i="6"/>
  <c r="J324" i="6" s="1"/>
  <c r="H323" i="6"/>
  <c r="H321" i="6"/>
  <c r="J321" i="6" s="1"/>
  <c r="H320" i="6"/>
  <c r="J320" i="6" s="1"/>
  <c r="H319" i="6"/>
  <c r="J319" i="6" s="1"/>
  <c r="H318" i="6"/>
  <c r="J318" i="6" s="1"/>
  <c r="H317" i="6"/>
  <c r="J317" i="6" s="1"/>
  <c r="H315" i="6"/>
  <c r="J315" i="6" s="1"/>
  <c r="H314" i="6"/>
  <c r="J314" i="6" s="1"/>
  <c r="H313" i="6"/>
  <c r="J313" i="6" s="1"/>
  <c r="H312" i="6"/>
  <c r="J312" i="6" s="1"/>
  <c r="H311" i="6"/>
  <c r="J311" i="6" s="1"/>
  <c r="H310" i="6"/>
  <c r="J310" i="6" s="1"/>
  <c r="H309" i="6"/>
  <c r="J309" i="6" s="1"/>
  <c r="H307" i="6"/>
  <c r="J307" i="6" s="1"/>
  <c r="H306" i="6"/>
  <c r="J306" i="6" s="1"/>
  <c r="H305" i="6"/>
  <c r="J305" i="6" s="1"/>
  <c r="H304" i="6"/>
  <c r="J304" i="6" s="1"/>
  <c r="H303" i="6"/>
  <c r="J303" i="6" s="1"/>
  <c r="H302" i="6"/>
  <c r="J302" i="6" s="1"/>
  <c r="H301" i="6"/>
  <c r="J301" i="6" s="1"/>
  <c r="H299" i="6"/>
  <c r="J299" i="6" s="1"/>
  <c r="H298" i="6"/>
  <c r="J298" i="6" s="1"/>
  <c r="H297" i="6"/>
  <c r="J297" i="6" s="1"/>
  <c r="H296" i="6"/>
  <c r="J296" i="6" s="1"/>
  <c r="H295" i="6"/>
  <c r="H294" i="6"/>
  <c r="J294" i="6" s="1"/>
  <c r="H293" i="6"/>
  <c r="J293" i="6" s="1"/>
  <c r="H292" i="6"/>
  <c r="J292" i="6" s="1"/>
  <c r="H291" i="6"/>
  <c r="J291" i="6" s="1"/>
  <c r="H290" i="6"/>
  <c r="J290" i="6" s="1"/>
  <c r="H289" i="6"/>
  <c r="J289" i="6" s="1"/>
  <c r="H288" i="6"/>
  <c r="J288" i="6" s="1"/>
  <c r="H286" i="6"/>
  <c r="H285" i="6"/>
  <c r="H283" i="6"/>
  <c r="J283" i="6" s="1"/>
  <c r="H282" i="6"/>
  <c r="J282" i="6" s="1"/>
  <c r="H281" i="6"/>
  <c r="J281" i="6" s="1"/>
  <c r="H280" i="6"/>
  <c r="J280" i="6" s="1"/>
  <c r="H279" i="6"/>
  <c r="J279" i="6" s="1"/>
  <c r="H278" i="6"/>
  <c r="H277" i="6"/>
  <c r="H276" i="6"/>
  <c r="J276" i="6" s="1"/>
  <c r="H274" i="6"/>
  <c r="J274" i="6" s="1"/>
  <c r="H273" i="6"/>
  <c r="J273" i="6" s="1"/>
  <c r="H272" i="6"/>
  <c r="J272" i="6" s="1"/>
  <c r="H271" i="6"/>
  <c r="J271" i="6" s="1"/>
  <c r="H270" i="6"/>
  <c r="J270" i="6" s="1"/>
  <c r="H269" i="6"/>
  <c r="J269" i="6" s="1"/>
  <c r="H268" i="6"/>
  <c r="J268" i="6" s="1"/>
  <c r="H267" i="6"/>
  <c r="H266" i="6"/>
  <c r="J266" i="6" s="1"/>
  <c r="H265" i="6"/>
  <c r="J265" i="6" s="1"/>
  <c r="H264" i="6"/>
  <c r="J264" i="6" s="1"/>
  <c r="H263" i="6"/>
  <c r="J263" i="6" s="1"/>
  <c r="H262" i="6"/>
  <c r="J262" i="6" s="1"/>
  <c r="H261" i="6"/>
  <c r="J261" i="6" s="1"/>
  <c r="H260" i="6"/>
  <c r="H259" i="6"/>
  <c r="H258" i="6"/>
  <c r="J258" i="6" s="1"/>
  <c r="H257" i="6"/>
  <c r="J257" i="6" s="1"/>
  <c r="H256" i="6"/>
  <c r="J256" i="6" s="1"/>
  <c r="H255" i="6"/>
  <c r="J255" i="6" s="1"/>
  <c r="H254" i="6"/>
  <c r="J254" i="6" s="1"/>
  <c r="H253" i="6"/>
  <c r="J253" i="6" s="1"/>
  <c r="H252" i="6"/>
  <c r="J252" i="6" s="1"/>
  <c r="H251" i="6"/>
  <c r="H250" i="6"/>
  <c r="J250" i="6" s="1"/>
  <c r="H249" i="6"/>
  <c r="H248" i="6"/>
  <c r="J248" i="6" s="1"/>
  <c r="H247" i="6"/>
  <c r="J247" i="6" s="1"/>
  <c r="H246" i="6"/>
  <c r="J246" i="6" s="1"/>
  <c r="H245" i="6"/>
  <c r="J245" i="6" s="1"/>
  <c r="H244" i="6"/>
  <c r="H243" i="6"/>
  <c r="H242" i="6"/>
  <c r="J242" i="6" s="1"/>
  <c r="H241" i="6"/>
  <c r="J241" i="6" s="1"/>
  <c r="H240" i="6"/>
  <c r="J240" i="6" s="1"/>
  <c r="H239" i="6"/>
  <c r="J239" i="6" s="1"/>
  <c r="H238" i="6"/>
  <c r="J238" i="6" s="1"/>
  <c r="H237" i="6"/>
  <c r="J237" i="6" s="1"/>
  <c r="H236" i="6"/>
  <c r="J236" i="6" s="1"/>
  <c r="H234" i="6"/>
  <c r="H233" i="6"/>
  <c r="J233" i="6" s="1"/>
  <c r="H232" i="6"/>
  <c r="J232" i="6" s="1"/>
  <c r="H231" i="6"/>
  <c r="J231" i="6" s="1"/>
  <c r="H230" i="6"/>
  <c r="J230" i="6" s="1"/>
  <c r="H229" i="6"/>
  <c r="J229" i="6" s="1"/>
  <c r="H228" i="6"/>
  <c r="J228" i="6" s="1"/>
  <c r="H227" i="6"/>
  <c r="H226" i="6"/>
  <c r="H225" i="6"/>
  <c r="J225" i="6" s="1"/>
  <c r="H224" i="6"/>
  <c r="J224" i="6" s="1"/>
  <c r="H223" i="6"/>
  <c r="J223" i="6" s="1"/>
  <c r="H222" i="6"/>
  <c r="J222" i="6" s="1"/>
  <c r="H221" i="6"/>
  <c r="J221" i="6" s="1"/>
  <c r="H220" i="6"/>
  <c r="J220" i="6" s="1"/>
  <c r="H219" i="6"/>
  <c r="J219" i="6" s="1"/>
  <c r="H218" i="6"/>
  <c r="H217" i="6"/>
  <c r="J217" i="6" s="1"/>
  <c r="H216" i="6"/>
  <c r="J216" i="6" s="1"/>
  <c r="H215" i="6"/>
  <c r="J215" i="6" s="1"/>
  <c r="H214" i="6"/>
  <c r="J214" i="6" s="1"/>
  <c r="H213" i="6"/>
  <c r="J213" i="6" s="1"/>
  <c r="H212" i="6"/>
  <c r="J212" i="6" s="1"/>
  <c r="H211" i="6"/>
  <c r="J211" i="6" s="1"/>
  <c r="H210" i="6"/>
  <c r="H209" i="6"/>
  <c r="J209" i="6" s="1"/>
  <c r="H208" i="6"/>
  <c r="J208" i="6" s="1"/>
  <c r="H207" i="6"/>
  <c r="J207" i="6" s="1"/>
  <c r="H206" i="6"/>
  <c r="J206" i="6" s="1"/>
  <c r="H204" i="6"/>
  <c r="J204" i="6" s="1"/>
  <c r="H203" i="6"/>
  <c r="J203" i="6" s="1"/>
  <c r="H202" i="6"/>
  <c r="J202" i="6" s="1"/>
  <c r="H201" i="6"/>
  <c r="H200" i="6"/>
  <c r="J200" i="6" s="1"/>
  <c r="H199" i="6"/>
  <c r="J199" i="6" s="1"/>
  <c r="H198" i="6"/>
  <c r="J198" i="6" s="1"/>
  <c r="H197" i="6"/>
  <c r="J197" i="6" s="1"/>
  <c r="H196" i="6"/>
  <c r="J196" i="6" s="1"/>
  <c r="H195" i="6"/>
  <c r="J195" i="6" s="1"/>
  <c r="H194" i="6"/>
  <c r="H193" i="6"/>
  <c r="J193" i="6" s="1"/>
  <c r="H192" i="6"/>
  <c r="J192" i="6" s="1"/>
  <c r="H191" i="6"/>
  <c r="J191" i="6" s="1"/>
  <c r="H190" i="6"/>
  <c r="J190" i="6" s="1"/>
  <c r="H189" i="6"/>
  <c r="J189" i="6" s="1"/>
  <c r="H188" i="6"/>
  <c r="J188" i="6" s="1"/>
  <c r="H187" i="6"/>
  <c r="H186" i="6"/>
  <c r="H185" i="6"/>
  <c r="J185" i="6" s="1"/>
  <c r="H184" i="6"/>
  <c r="J184" i="6" s="1"/>
  <c r="H183" i="6"/>
  <c r="J183" i="6" s="1"/>
  <c r="H182" i="6"/>
  <c r="J182" i="6" s="1"/>
  <c r="H181" i="6"/>
  <c r="J181" i="6" s="1"/>
  <c r="H180" i="6"/>
  <c r="J180" i="6" s="1"/>
  <c r="H179" i="6"/>
  <c r="J179" i="6" s="1"/>
  <c r="H178" i="6"/>
  <c r="J178" i="6" s="1"/>
  <c r="H177" i="6"/>
  <c r="J177" i="6" s="1"/>
  <c r="H175" i="6"/>
  <c r="J175" i="6" s="1"/>
  <c r="H174" i="6"/>
  <c r="J174" i="6" s="1"/>
  <c r="H173" i="6"/>
  <c r="J173" i="6" s="1"/>
  <c r="H172" i="6"/>
  <c r="J172" i="6" s="1"/>
  <c r="H171" i="6"/>
  <c r="J171" i="6" s="1"/>
  <c r="H170" i="6"/>
  <c r="H169" i="6"/>
  <c r="J169" i="6" s="1"/>
  <c r="H168" i="6"/>
  <c r="J168" i="6" s="1"/>
  <c r="H167" i="6"/>
  <c r="J167" i="6" s="1"/>
  <c r="H166" i="6"/>
  <c r="J166" i="6" s="1"/>
  <c r="H165" i="6"/>
  <c r="J165" i="6" s="1"/>
  <c r="H164" i="6"/>
  <c r="J164" i="6" s="1"/>
  <c r="H162" i="6"/>
  <c r="J162" i="6" s="1"/>
  <c r="H161" i="6"/>
  <c r="J161" i="6" s="1"/>
  <c r="H160" i="6"/>
  <c r="J160" i="6" s="1"/>
  <c r="H159" i="6"/>
  <c r="J159" i="6" s="1"/>
  <c r="H158" i="6"/>
  <c r="J158" i="6" s="1"/>
  <c r="H157" i="6"/>
  <c r="J157" i="6" s="1"/>
  <c r="H156" i="6"/>
  <c r="J156" i="6" s="1"/>
  <c r="H155" i="6"/>
  <c r="J155" i="6" s="1"/>
  <c r="H154" i="6"/>
  <c r="J154" i="6" s="1"/>
  <c r="H153" i="6"/>
  <c r="J153" i="6" s="1"/>
  <c r="H152" i="6"/>
  <c r="J152" i="6" s="1"/>
  <c r="H151" i="6"/>
  <c r="J151" i="6" s="1"/>
  <c r="H150" i="6"/>
  <c r="J150" i="6" s="1"/>
  <c r="H149" i="6"/>
  <c r="J149" i="6" s="1"/>
  <c r="H148" i="6"/>
  <c r="J148" i="6" s="1"/>
  <c r="H147" i="6"/>
  <c r="J147" i="6" s="1"/>
  <c r="H146" i="6"/>
  <c r="J146" i="6" s="1"/>
  <c r="H145" i="6"/>
  <c r="J145" i="6" s="1"/>
  <c r="H144" i="6"/>
  <c r="J144" i="6" s="1"/>
  <c r="H143" i="6"/>
  <c r="J143" i="6" s="1"/>
  <c r="H142" i="6"/>
  <c r="J142" i="6" s="1"/>
  <c r="H141" i="6"/>
  <c r="J141" i="6" s="1"/>
  <c r="H140" i="6"/>
  <c r="J140" i="6" s="1"/>
  <c r="H139" i="6"/>
  <c r="J139" i="6" s="1"/>
  <c r="H138" i="6"/>
  <c r="J138" i="6" s="1"/>
  <c r="H137" i="6"/>
  <c r="H136" i="6"/>
  <c r="J136" i="6" s="1"/>
  <c r="H135" i="6"/>
  <c r="J135" i="6" s="1"/>
  <c r="H134" i="6"/>
  <c r="J134" i="6" s="1"/>
  <c r="H132" i="6"/>
  <c r="H131" i="6"/>
  <c r="J131" i="6" s="1"/>
  <c r="H130" i="6"/>
  <c r="J130" i="6" s="1"/>
  <c r="H129" i="6"/>
  <c r="J129" i="6" s="1"/>
  <c r="H128" i="6"/>
  <c r="H127" i="6"/>
  <c r="J127" i="6" s="1"/>
  <c r="H126" i="6"/>
  <c r="J126" i="6" s="1"/>
  <c r="H125" i="6"/>
  <c r="J125" i="6" s="1"/>
  <c r="H124" i="6"/>
  <c r="J124" i="6" s="1"/>
  <c r="H123" i="6"/>
  <c r="J123" i="6" s="1"/>
  <c r="H122" i="6"/>
  <c r="J122" i="6" s="1"/>
  <c r="H121" i="6"/>
  <c r="J121" i="6" s="1"/>
  <c r="H120" i="6"/>
  <c r="H119" i="6"/>
  <c r="H118" i="6"/>
  <c r="J118" i="6" s="1"/>
  <c r="H117" i="6"/>
  <c r="H116" i="6"/>
  <c r="J116" i="6" s="1"/>
  <c r="H115" i="6"/>
  <c r="J115" i="6" s="1"/>
  <c r="H114" i="6"/>
  <c r="J114" i="6" s="1"/>
  <c r="H113" i="6"/>
  <c r="J113" i="6" s="1"/>
  <c r="H112" i="6"/>
  <c r="J112" i="6" s="1"/>
  <c r="H111" i="6"/>
  <c r="J111" i="6" s="1"/>
  <c r="H110" i="6"/>
  <c r="J110" i="6" s="1"/>
  <c r="H109" i="6"/>
  <c r="J109" i="6" s="1"/>
  <c r="H108" i="6"/>
  <c r="J108" i="6" s="1"/>
  <c r="H107" i="6"/>
  <c r="J107" i="6" s="1"/>
  <c r="H106" i="6"/>
  <c r="J106" i="6" s="1"/>
  <c r="H105" i="6"/>
  <c r="J105" i="6" s="1"/>
  <c r="H104" i="6"/>
  <c r="H103" i="6"/>
  <c r="J103" i="6" s="1"/>
  <c r="H102" i="6"/>
  <c r="J102" i="6" s="1"/>
  <c r="H101" i="6"/>
  <c r="J101" i="6" s="1"/>
  <c r="H100" i="6"/>
  <c r="J100" i="6" s="1"/>
  <c r="H99" i="6"/>
  <c r="J99" i="6" s="1"/>
  <c r="H98" i="6"/>
  <c r="J98" i="6" s="1"/>
  <c r="H97" i="6"/>
  <c r="J97" i="6" s="1"/>
  <c r="H96" i="6"/>
  <c r="H95" i="6"/>
  <c r="H94" i="6"/>
  <c r="J94" i="6" s="1"/>
  <c r="H93" i="6"/>
  <c r="J93" i="6" s="1"/>
  <c r="H92" i="6"/>
  <c r="J92" i="6" s="1"/>
  <c r="H91" i="6"/>
  <c r="J91" i="6" s="1"/>
  <c r="H90" i="6"/>
  <c r="J90" i="6" s="1"/>
  <c r="H89" i="6"/>
  <c r="J89" i="6" s="1"/>
  <c r="H88" i="6"/>
  <c r="J88" i="6" s="1"/>
  <c r="H87" i="6"/>
  <c r="J87" i="6" s="1"/>
  <c r="H86" i="6"/>
  <c r="J86" i="6" s="1"/>
  <c r="H85" i="6"/>
  <c r="J85" i="6" s="1"/>
  <c r="H84" i="6"/>
  <c r="J84" i="6" s="1"/>
  <c r="H83" i="6"/>
  <c r="J83" i="6" s="1"/>
  <c r="H82" i="6"/>
  <c r="J82" i="6" s="1"/>
  <c r="H81" i="6"/>
  <c r="J81" i="6" s="1"/>
  <c r="H80" i="6"/>
  <c r="J80" i="6" s="1"/>
  <c r="H79" i="6"/>
  <c r="J79" i="6" s="1"/>
  <c r="H78" i="6"/>
  <c r="J78" i="6" s="1"/>
  <c r="H77" i="6"/>
  <c r="J77" i="6" s="1"/>
  <c r="H76" i="6"/>
  <c r="J76" i="6" s="1"/>
  <c r="H75" i="6"/>
  <c r="J75" i="6" s="1"/>
  <c r="H74" i="6"/>
  <c r="J74" i="6" s="1"/>
  <c r="H73" i="6"/>
  <c r="J73" i="6" s="1"/>
  <c r="H72" i="6"/>
  <c r="J72" i="6" s="1"/>
  <c r="H71" i="6"/>
  <c r="H69" i="6"/>
  <c r="J69" i="6" s="1"/>
  <c r="H68" i="6"/>
  <c r="J68" i="6" s="1"/>
  <c r="H67" i="6"/>
  <c r="J67" i="6" s="1"/>
  <c r="H66" i="6"/>
  <c r="J66" i="6" s="1"/>
  <c r="H65" i="6"/>
  <c r="J65" i="6" s="1"/>
  <c r="H64" i="6"/>
  <c r="J64" i="6" s="1"/>
  <c r="H63" i="6"/>
  <c r="J63" i="6" s="1"/>
  <c r="H62" i="6"/>
  <c r="J62" i="6" s="1"/>
  <c r="H61" i="6"/>
  <c r="J61" i="6" s="1"/>
  <c r="H60" i="6"/>
  <c r="J60" i="6" s="1"/>
  <c r="H59" i="6"/>
  <c r="H58" i="6"/>
  <c r="J58" i="6" s="1"/>
  <c r="H57" i="6"/>
  <c r="J57" i="6" s="1"/>
  <c r="H56" i="6"/>
  <c r="J56" i="6" s="1"/>
  <c r="H55" i="6"/>
  <c r="J55" i="6" s="1"/>
  <c r="H54" i="6"/>
  <c r="J54" i="6" s="1"/>
  <c r="H53" i="6"/>
  <c r="J53" i="6" s="1"/>
  <c r="H52" i="6"/>
  <c r="J52" i="6" s="1"/>
  <c r="H51" i="6"/>
  <c r="J51" i="6" s="1"/>
  <c r="H50" i="6"/>
  <c r="J50" i="6" s="1"/>
  <c r="H49" i="6"/>
  <c r="J49" i="6" s="1"/>
  <c r="H48" i="6"/>
  <c r="J48" i="6" s="1"/>
  <c r="H47" i="6"/>
  <c r="H46" i="6"/>
  <c r="J46" i="6" s="1"/>
  <c r="H45" i="6"/>
  <c r="H44" i="6"/>
  <c r="J44" i="6" s="1"/>
  <c r="H43" i="6"/>
  <c r="J43" i="6" s="1"/>
  <c r="H42" i="6"/>
  <c r="J42" i="6" s="1"/>
  <c r="H41" i="6"/>
  <c r="J41" i="6" s="1"/>
  <c r="H40" i="6"/>
  <c r="J40" i="6" s="1"/>
  <c r="H39" i="6"/>
  <c r="J39" i="6" s="1"/>
  <c r="H38" i="6"/>
  <c r="J38" i="6" s="1"/>
  <c r="H37" i="6"/>
  <c r="J37" i="6" s="1"/>
  <c r="H36" i="6"/>
  <c r="J36" i="6" s="1"/>
  <c r="H35" i="6"/>
  <c r="J35" i="6" s="1"/>
  <c r="H32" i="6"/>
  <c r="J32" i="6" s="1"/>
  <c r="H31" i="6"/>
  <c r="J31" i="6" s="1"/>
  <c r="H30" i="6"/>
  <c r="J30" i="6" s="1"/>
  <c r="H29" i="6"/>
  <c r="J29" i="6" s="1"/>
  <c r="H27" i="6"/>
  <c r="J27" i="6" s="1"/>
  <c r="H26" i="6"/>
  <c r="J26" i="6" s="1"/>
  <c r="H11" i="6"/>
  <c r="J11" i="6" s="1"/>
  <c r="H12" i="6"/>
  <c r="J12" i="6" s="1"/>
  <c r="H13" i="6"/>
  <c r="J13" i="6" s="1"/>
  <c r="H14" i="6"/>
  <c r="J14" i="6" s="1"/>
  <c r="H15" i="6"/>
  <c r="J15" i="6" s="1"/>
  <c r="H16" i="6"/>
  <c r="J16" i="6" s="1"/>
  <c r="H17" i="6"/>
  <c r="J17" i="6" s="1"/>
  <c r="H18" i="6"/>
  <c r="J18" i="6" s="1"/>
  <c r="H19" i="6"/>
  <c r="J19" i="6" s="1"/>
  <c r="H20" i="6"/>
  <c r="J20" i="6" s="1"/>
  <c r="H21" i="6"/>
  <c r="J21" i="6" s="1"/>
  <c r="H22" i="6"/>
  <c r="J22" i="6" s="1"/>
  <c r="H23" i="6"/>
  <c r="J23" i="6" s="1"/>
  <c r="H24" i="6"/>
  <c r="J24" i="6" s="1"/>
  <c r="H10" i="6"/>
  <c r="J10" i="6" s="1"/>
  <c r="J348" i="6"/>
  <c r="J347" i="6"/>
  <c r="J344" i="6"/>
  <c r="J343" i="6"/>
  <c r="J340" i="6"/>
  <c r="J331" i="6"/>
  <c r="J323" i="6"/>
  <c r="J295" i="6"/>
  <c r="J286" i="6"/>
  <c r="J285" i="6"/>
  <c r="J278" i="6"/>
  <c r="J277" i="6"/>
  <c r="J267" i="6"/>
  <c r="J260" i="6"/>
  <c r="J259" i="6"/>
  <c r="J251" i="6"/>
  <c r="J249" i="6"/>
  <c r="J244" i="6"/>
  <c r="J243" i="6"/>
  <c r="J234" i="6"/>
  <c r="J227" i="6"/>
  <c r="J226" i="6"/>
  <c r="J218" i="6"/>
  <c r="J210" i="6"/>
  <c r="J201" i="6"/>
  <c r="J194" i="6"/>
  <c r="J187" i="6"/>
  <c r="J186" i="6"/>
  <c r="J170" i="6"/>
  <c r="J137" i="6"/>
  <c r="J132" i="6"/>
  <c r="J128" i="6"/>
  <c r="J120" i="6"/>
  <c r="J119" i="6"/>
  <c r="J117" i="6"/>
  <c r="J104" i="6"/>
  <c r="J96" i="6"/>
  <c r="J95" i="6"/>
  <c r="J71" i="6"/>
  <c r="J59" i="6"/>
  <c r="J47" i="6"/>
  <c r="J45" i="6"/>
  <c r="J358" i="6" l="1"/>
  <c r="J322" i="6"/>
  <c r="J205" i="6"/>
  <c r="J275" i="6"/>
  <c r="J308" i="6"/>
  <c r="J28" i="6"/>
  <c r="J316" i="6"/>
  <c r="J300" i="6"/>
  <c r="J25" i="6"/>
  <c r="J34" i="6"/>
  <c r="J176" i="6"/>
  <c r="J163" i="6"/>
  <c r="J287" i="6"/>
  <c r="J235" i="6"/>
  <c r="J70" i="6"/>
  <c r="J133" i="6"/>
  <c r="J9" i="6"/>
  <c r="J284" i="6"/>
  <c r="H86" i="2" l="1"/>
  <c r="H45" i="2"/>
  <c r="H97" i="2" l="1"/>
  <c r="H95" i="2"/>
  <c r="H23" i="2"/>
  <c r="H93" i="2" s="1"/>
  <c r="K35" i="5"/>
  <c r="H147" i="2" l="1"/>
  <c r="G7" i="1"/>
  <c r="I7" i="1" s="1"/>
</calcChain>
</file>

<file path=xl/sharedStrings.xml><?xml version="1.0" encoding="utf-8"?>
<sst xmlns="http://schemas.openxmlformats.org/spreadsheetml/2006/main" count="1340" uniqueCount="1049">
  <si>
    <t>Collection</t>
  </si>
  <si>
    <t>Page Nr.</t>
  </si>
  <si>
    <t>Preamble 1</t>
  </si>
  <si>
    <t>Preamble 2</t>
  </si>
  <si>
    <t>Preamble 3</t>
  </si>
  <si>
    <t xml:space="preserve">Total  to Summary  £    </t>
  </si>
  <si>
    <t>Additional Items</t>
  </si>
  <si>
    <t>Rates are to make due allowance for the removal of any asbestos-based materials, PCBs and other contaminants.</t>
  </si>
  <si>
    <t>Any other items not listed in the Contract Sum Analysis but required to fulfil Contract Works - see Preambles</t>
  </si>
  <si>
    <t>Elements</t>
  </si>
  <si>
    <t>ADDITIONAL ITEMS</t>
  </si>
  <si>
    <t>CONTRACT SUM ANALYSIS - SUMMARY</t>
  </si>
  <si>
    <t>REF NO.</t>
  </si>
  <si>
    <t>ELEMENT</t>
  </si>
  <si>
    <t>SUB TOTAL £</t>
  </si>
  <si>
    <t>TOTAL £</t>
  </si>
  <si>
    <t>Temporary works</t>
  </si>
  <si>
    <t>Quantity</t>
  </si>
  <si>
    <t>Unit</t>
  </si>
  <si>
    <t>Rate</t>
  </si>
  <si>
    <t>Other</t>
  </si>
  <si>
    <t>Item</t>
  </si>
  <si>
    <t>Description</t>
  </si>
  <si>
    <t xml:space="preserve">Amount </t>
  </si>
  <si>
    <t>£</t>
  </si>
  <si>
    <t>PREAMBLES</t>
  </si>
  <si>
    <t>A</t>
  </si>
  <si>
    <t>B</t>
  </si>
  <si>
    <t>C</t>
  </si>
  <si>
    <t>D</t>
  </si>
  <si>
    <t>The Tender rates are to be fixed price for the duration of the contract.</t>
  </si>
  <si>
    <t>E</t>
  </si>
  <si>
    <t>F</t>
  </si>
  <si>
    <t xml:space="preserve">To Collection £    </t>
  </si>
  <si>
    <t>PREAMBLES (Cont’d.)</t>
  </si>
  <si>
    <t>The Contractor must make due allowance in his rates, or elsewhere for the preparation of Method Statements for every stage of the Works.</t>
  </si>
  <si>
    <t>The Contractor may consider that elements of the demolitions will produce salvageable materials with a commercial value. If such is the case the materials are to be scheduled, where so indicated on the Collection to this section, showing the individual credits allowed. In the event that the Employer wishes to retain ownership of any materials arising from the demolitions, the Contractor will be reimbursed pro rata to the appropriate credit indicated in the schedule. Materials that are not included in the Schedule of Credits will not be eligible for any such reimbursement.</t>
  </si>
  <si>
    <t>Any quantities given in the Pricing Schedule are approximate and the Contractor is to satisfy himself of their adequacy. There will be no re-measurement and no claim by the Contractor arising from any increase, reduction or omission of quantities of work will be considered.</t>
  </si>
  <si>
    <t>Rates for works to existing live drainage are deemed to allow for all necessary additional costs including pumping, maintaining flows, temporary diversions, making good, out of hours working and the like.</t>
  </si>
  <si>
    <t>TOTAL TO FORM OF TENDER</t>
  </si>
  <si>
    <t>The Contractor is to comply with any specific requirements for traffic management measures detailed in the Planning Approval or otherwise. The Contractor’s operations are to allow for uninterrupted clear vehicular access to the Site.  The Contractor is to make due allowance within his rates, or elsewhere, for any costs associated with this requirement.</t>
  </si>
  <si>
    <t>The Contractor is to make due allowance in his rates or elsewhere for constraints imposed upon the Works by the close proximity of adjacent buildings, access routes and services.</t>
  </si>
  <si>
    <t>The Contractor is referred to the Drawings and Specification for the complete description of the scope of works identified by the items forming this Pricing Schedule/CSA. The description for each item is worded to enable a clear identification of the works required to be included in the price for such an item and does not repeat verbatim information given elsewhere.</t>
  </si>
  <si>
    <r>
      <t xml:space="preserve">The Contractor is to include in his Tender Total for </t>
    </r>
    <r>
      <rPr>
        <b/>
        <sz val="11"/>
        <rFont val="Arial"/>
        <family val="2"/>
      </rPr>
      <t>all</t>
    </r>
    <r>
      <rPr>
        <sz val="11"/>
        <rFont val="Arial"/>
        <family val="2"/>
      </rPr>
      <t xml:space="preserve"> works shown on the Drawings and/or referred to in the Specifications and Tender as necessary for completion of the project in its entirety, whether they are specifically listed in this Contract Sum Analysis or not. If the Contractor identifies items, not indicated in the Pricing Schedule/CSA that he wishes to price separately, they are to be inserted on the Additional items Tab.</t>
    </r>
  </si>
  <si>
    <t>If any item in this Pricing Schedule/CSA is left unpriced, it shall be deemed that the cost of the unpriced item has been allowed elsewhere and is included within the Tender Total. Tenderers should endeavour to price each item separately.</t>
  </si>
  <si>
    <t>Some works may extend beyond the curtilage of the Site.</t>
  </si>
  <si>
    <t xml:space="preserve">Design Fees </t>
  </si>
  <si>
    <t>Contractor's Overheads &amp; Profit</t>
  </si>
  <si>
    <t>Employer's contingencies and Provisional Sums (Defined)</t>
  </si>
  <si>
    <t>Cost
centre</t>
  </si>
  <si>
    <t>Component</t>
  </si>
  <si>
    <t>Time-related charges</t>
  </si>
  <si>
    <t>Fixed charges</t>
  </si>
  <si>
    <t>Total charges</t>
  </si>
  <si>
    <r>
      <t xml:space="preserve">£ </t>
    </r>
    <r>
      <rPr>
        <sz val="11"/>
        <rFont val="Arial Narrow"/>
        <family val="2"/>
      </rPr>
      <t>p</t>
    </r>
  </si>
  <si>
    <t>EMPLOYER’S REQUIREMENTS</t>
  </si>
  <si>
    <t>1.1.1</t>
  </si>
  <si>
    <t>Site accommodation</t>
  </si>
  <si>
    <t>1.1.1.1</t>
  </si>
  <si>
    <t>Bringing to site and installing, including all temporary drainage, services and intruder alarms.</t>
  </si>
  <si>
    <t>Adaptations/alterations during works</t>
  </si>
  <si>
    <t>Dismantling and removing from site, including rectifying any damage</t>
  </si>
  <si>
    <t>Maintaining</t>
  </si>
  <si>
    <t>Cleaning</t>
  </si>
  <si>
    <t>Charges</t>
  </si>
  <si>
    <t>Off-site rented temporary accommodation</t>
  </si>
  <si>
    <t>Rectifying damage to off-site rented temporary accommodation</t>
  </si>
  <si>
    <t>1.1.1.2</t>
  </si>
  <si>
    <t>Furniture and equipment</t>
  </si>
  <si>
    <t>Bringing to site and installing</t>
  </si>
  <si>
    <t>Dismantling and removing from site</t>
  </si>
  <si>
    <t>1.1.1.3</t>
  </si>
  <si>
    <t>Telecommunications and IT systems</t>
  </si>
  <si>
    <t>Purchase charge</t>
  </si>
  <si>
    <t>Hire charges</t>
  </si>
  <si>
    <t>Consumables</t>
  </si>
  <si>
    <t>1.1.2</t>
  </si>
  <si>
    <t>Site records</t>
  </si>
  <si>
    <t>1.1.2.1</t>
  </si>
  <si>
    <t>Operation and maintenance</t>
  </si>
  <si>
    <t>Compilation of health and safety file.</t>
  </si>
  <si>
    <t>1.1.3</t>
  </si>
  <si>
    <t>Completion and post-completion requirements</t>
  </si>
  <si>
    <t>1.1.3.1</t>
  </si>
  <si>
    <t>Handover requirements</t>
  </si>
  <si>
    <t>Training of buildings users staff in the operation and maintenance of the building engineering services systems</t>
  </si>
  <si>
    <t>Provision of spare parts for maintenance of building engineering services</t>
  </si>
  <si>
    <t>Provision of tools and portable indicating instruments for the operation of building engineering services systems</t>
  </si>
  <si>
    <t>1.1.3.2</t>
  </si>
  <si>
    <t>Operation and maintenance services</t>
  </si>
  <si>
    <t>Operation and maintenance of building engineering services installations, mechanical plant and equipment and the like during defect liability period, period for rectifying defects, maintenance period or other specified period</t>
  </si>
  <si>
    <t>MAIN CONTRACTOR’S COST ITEMS</t>
  </si>
  <si>
    <t>1.2.1</t>
  </si>
  <si>
    <t>Management and staff</t>
  </si>
  <si>
    <t>1.2.1.1</t>
  </si>
  <si>
    <t>Project specific management and staff</t>
  </si>
  <si>
    <t>Project manager/director</t>
  </si>
  <si>
    <t>Construction manager</t>
  </si>
  <si>
    <t>Supervision, including works/trade package managers, buildings services engineering managers/ co-ordinators and off-site production managers</t>
  </si>
  <si>
    <t>Health and safety manager/officers</t>
  </si>
  <si>
    <t>Commissioning manager(building engineering services)</t>
  </si>
  <si>
    <t>Planning/ programming manager and staff</t>
  </si>
  <si>
    <t>Senior/ managing quantity surveyors</t>
  </si>
  <si>
    <t>Project/package quantity surveyors</t>
  </si>
  <si>
    <t>Procurement manager</t>
  </si>
  <si>
    <t>Design manager</t>
  </si>
  <si>
    <t>Project engineers</t>
  </si>
  <si>
    <t>Environmental manager</t>
  </si>
  <si>
    <t>temporary work design engineers</t>
  </si>
  <si>
    <t>Materials management staff (e.g. Storeman)</t>
  </si>
  <si>
    <t>Administrative staff including secretary, document controllers, finance checks and the like</t>
  </si>
  <si>
    <t>Other management and staff</t>
  </si>
  <si>
    <t>1.2.1.2</t>
  </si>
  <si>
    <t>Visiting management and staff</t>
  </si>
  <si>
    <t>Managing director, regional director, operation director, commercial director and the like</t>
  </si>
  <si>
    <t>Quality manager</t>
  </si>
  <si>
    <t>Contracts/commercial manager</t>
  </si>
  <si>
    <t>Health and safety manager</t>
  </si>
  <si>
    <t>Environmental manager/ consultant</t>
  </si>
  <si>
    <t>Other visiting management and staff</t>
  </si>
  <si>
    <t>1.2.1.3</t>
  </si>
  <si>
    <t>Extraordinary support costs</t>
  </si>
  <si>
    <t>Legal advice costs</t>
  </si>
  <si>
    <t>Recruitment costs</t>
  </si>
  <si>
    <t>Team building costs</t>
  </si>
  <si>
    <t>Other extraordinary support costs</t>
  </si>
  <si>
    <t>Day transport</t>
  </si>
  <si>
    <t>Personnel transport</t>
  </si>
  <si>
    <t>Temporary living accommodation</t>
  </si>
  <si>
    <t>Subsistence payments</t>
  </si>
  <si>
    <t>Out of normal hours working, including non productive overtime allowance</t>
  </si>
  <si>
    <t>1.2.1.4</t>
  </si>
  <si>
    <t>Staff travel</t>
  </si>
  <si>
    <t>Costs associated with off-site visits such as: 1) Visits to employers and consultants offices</t>
  </si>
  <si>
    <t>Visits to subcontractors office/works</t>
  </si>
  <si>
    <t>Overseas visits</t>
  </si>
  <si>
    <t>Accommodation charges and overnight expenses</t>
  </si>
  <si>
    <t>1.2.2</t>
  </si>
  <si>
    <t>Site establishment</t>
  </si>
  <si>
    <t>1.2.2.1</t>
  </si>
  <si>
    <t>Purchase charges</t>
  </si>
  <si>
    <t>Employers accommodation, where an integral part of the main contractors site accommodation</t>
  </si>
  <si>
    <t>Delivery of temporary site accommodation to site, erection, construction and removal</t>
  </si>
  <si>
    <t>Temporary accommodation made available by the employer</t>
  </si>
  <si>
    <t>Intruder alarms</t>
  </si>
  <si>
    <t>Land/property rental where site accommodation located off-site</t>
  </si>
  <si>
    <t>Alterations and adaptations to site accommodation, including partitioning, doors, painting and decorating and the like</t>
  </si>
  <si>
    <t>Relocation and alterations of temporary  accommodation during construction stage</t>
  </si>
  <si>
    <t>Reinstating temporary site accommodation to original condition prior to removal from site</t>
  </si>
  <si>
    <t xml:space="preserve">Removal of site accommodation and temporary works in connection with site accommodation. </t>
  </si>
  <si>
    <t>1.2.2.2</t>
  </si>
  <si>
    <t>Temporary works in connection with site establishment</t>
  </si>
  <si>
    <t>Temporary bases and foundations for site accommodation including maintenance and reinstatement of existing surfaces on completion of the works</t>
  </si>
  <si>
    <t>Connections to temporary service, including maintenance and removal on completion of the works</t>
  </si>
  <si>
    <t>connections to temporary drainage, including maintenance and removal on completion of the works</t>
  </si>
  <si>
    <t>Temporary site roads, paths and paving's (including on-site car park), including reinstatement of existing surfaces on completion of the works</t>
  </si>
  <si>
    <t>Temporary surface water drainage to temporary site roads, paths and pavements, including maintenance and removal on completion of works</t>
  </si>
  <si>
    <t>1.2.2.3</t>
  </si>
  <si>
    <t>Workstations for staff, including maintenance</t>
  </si>
  <si>
    <t>General office furniture, including maintenance</t>
  </si>
  <si>
    <t>Conference/ meeting room furniture, including maintenance</t>
  </si>
  <si>
    <t>Photocopiers, including purchase/rental, maintenance and other running costs</t>
  </si>
  <si>
    <t>Canteen furniture, including maintenance.</t>
  </si>
  <si>
    <t>Canteen equipment, including purchase/rental, maintenance and other running costs</t>
  </si>
  <si>
    <t>Floor coverings, including maintenance.</t>
  </si>
  <si>
    <t>Water dispenser, including purchase/rental, maintenance and other running costs</t>
  </si>
  <si>
    <t>Heaters, including maintenance of heaters.</t>
  </si>
  <si>
    <t>Other office equipment, including maintenance.</t>
  </si>
  <si>
    <t>Removal of furniture and equipment.</t>
  </si>
  <si>
    <t>Maintenance furniture and floor covering.</t>
  </si>
  <si>
    <t>1.2.2.4</t>
  </si>
  <si>
    <t>IT systems</t>
  </si>
  <si>
    <t>Computer hardware, including, purchase/rental, installation, initial set up, maintenance and running cost such as:
-CAD station
-server and network equipment
-printers and plotters
-Other computer system hardware</t>
  </si>
  <si>
    <t>Software and software licences</t>
  </si>
  <si>
    <t>Modern lines, modems and connections</t>
  </si>
  <si>
    <t>WAN lines and connection</t>
  </si>
  <si>
    <t>Line rental charges</t>
  </si>
  <si>
    <t>internet/website addresses</t>
  </si>
  <si>
    <t>Internet service provider charges</t>
  </si>
  <si>
    <t>Line call charges</t>
  </si>
  <si>
    <t>IT support and maintenance</t>
  </si>
  <si>
    <t>1.2.2.5</t>
  </si>
  <si>
    <t>Consumables and services</t>
  </si>
  <si>
    <t>Stationary</t>
  </si>
  <si>
    <t>Computer and printer consumables</t>
  </si>
  <si>
    <t>Postage</t>
  </si>
  <si>
    <t>Courier charges</t>
  </si>
  <si>
    <t>Tea, coffee, water bottles and the like</t>
  </si>
  <si>
    <t>First aid consumables</t>
  </si>
  <si>
    <t>Photocopier consumables</t>
  </si>
  <si>
    <t>Fax consumables</t>
  </si>
  <si>
    <t>Drawing printer consumables</t>
  </si>
  <si>
    <t>1.2.2.6</t>
  </si>
  <si>
    <t>Brought-in services</t>
  </si>
  <si>
    <t>Catering</t>
  </si>
  <si>
    <t>Equipment maintenance</t>
  </si>
  <si>
    <t>Document management, including management information systems and electronic data management systems</t>
  </si>
  <si>
    <t>Printing(purchasing), including reports and drawings</t>
  </si>
  <si>
    <t>staff transport</t>
  </si>
  <si>
    <t>off-site parking charges</t>
  </si>
  <si>
    <t>meeting room facilities</t>
  </si>
  <si>
    <t>Photographic services</t>
  </si>
  <si>
    <t>1.2.2.7</t>
  </si>
  <si>
    <t>Sundries</t>
  </si>
  <si>
    <t>Main contractors signboards</t>
  </si>
  <si>
    <t>Safety and information notice boards</t>
  </si>
  <si>
    <t>fire points</t>
  </si>
  <si>
    <t>shelters</t>
  </si>
  <si>
    <t>tool stores</t>
  </si>
  <si>
    <t>crane signage</t>
  </si>
  <si>
    <t>employers composite signboards</t>
  </si>
  <si>
    <t>1.2.3</t>
  </si>
  <si>
    <t>Temporary services</t>
  </si>
  <si>
    <t>1.2.3.1</t>
  </si>
  <si>
    <t>Temporary water supply</t>
  </si>
  <si>
    <t>Temporary connections</t>
  </si>
  <si>
    <t>Distribution equipment, installation and adaptations</t>
  </si>
  <si>
    <t>Meter charges</t>
  </si>
  <si>
    <t>1.2.3.2</t>
  </si>
  <si>
    <t>Temporary gas supply</t>
  </si>
  <si>
    <t>Gas connections</t>
  </si>
  <si>
    <t>Bottled gas</t>
  </si>
  <si>
    <t>1.2.3.3</t>
  </si>
  <si>
    <t>Temporary electricity supply</t>
  </si>
  <si>
    <t>Temporary electrical supply for tower cranes</t>
  </si>
  <si>
    <t>Charges- power consumption for site establishment</t>
  </si>
  <si>
    <t>Charges- power consumption for the works</t>
  </si>
  <si>
    <t>Attendance</t>
  </si>
  <si>
    <t>Uninterrupted power supply(UPS)</t>
  </si>
  <si>
    <t>Temporary substation modifications</t>
  </si>
  <si>
    <t>1.2.3.4</t>
  </si>
  <si>
    <t>Temporary telecommunication systems</t>
  </si>
  <si>
    <t>Landlines, including:
- Telephones and fax lines
- ISDN line</t>
  </si>
  <si>
    <t>Telephone and facsimile equipment, including:
-PABX
-handsets including purchase or rental
-Fax machines, including purchase or rental
- Installation of equipment
- Maintenance of equipment</t>
  </si>
  <si>
    <t>Mobile(cellular), phones, including:
-Mobile phones, including purchase or rental and connection charges
-Spare batteries
-Mobile phone charges</t>
  </si>
  <si>
    <t>Telephone charges including:
-telephone call charges
-fax charges
-fax and telephone consumables</t>
  </si>
  <si>
    <t>Radios including:
-base set
-handset and chargers
-repairs and maintenance
-licences
-spare batteries</t>
  </si>
  <si>
    <t>1.2.3.5</t>
  </si>
  <si>
    <t>Temporary drainage</t>
  </si>
  <si>
    <t>Temporary mains</t>
  </si>
  <si>
    <t>Septic tank</t>
  </si>
  <si>
    <t>On-site treatment plant</t>
  </si>
  <si>
    <t>Holding tanks</t>
  </si>
  <si>
    <t>Sewage pumping</t>
  </si>
  <si>
    <t>Distribution pipework, etc.</t>
  </si>
  <si>
    <t>Drainage installation and adaptations</t>
  </si>
  <si>
    <t>Disposal charges</t>
  </si>
  <si>
    <t>Disposal costs</t>
  </si>
  <si>
    <t>1.2.4</t>
  </si>
  <si>
    <t>Security</t>
  </si>
  <si>
    <t>1.2.4.1</t>
  </si>
  <si>
    <t>Security staff</t>
  </si>
  <si>
    <t>Security guard (day &amp; night)</t>
  </si>
  <si>
    <t>Watchmen(day &amp; night)</t>
  </si>
  <si>
    <t>1.2.4.2</t>
  </si>
  <si>
    <t>Security equipment</t>
  </si>
  <si>
    <t>Site pass issue equipment including maintenance and removal</t>
  </si>
  <si>
    <t>Site pass consumables</t>
  </si>
  <si>
    <t>CCTV surveillance installation, including maintenance and removal</t>
  </si>
  <si>
    <t>Temporary vehicle control barriers, including maintenance and removal</t>
  </si>
  <si>
    <t>1.2.4.3</t>
  </si>
  <si>
    <t>Hoardings, fences and gates</t>
  </si>
  <si>
    <t>Temporary doors</t>
  </si>
  <si>
    <t>Modification to line of hoardings and fencing during construction</t>
  </si>
  <si>
    <t>Dismantling and removal of hoarding, fencing, gates, and the like</t>
  </si>
  <si>
    <t>1.2.5</t>
  </si>
  <si>
    <t>Safety and environmental protection</t>
  </si>
  <si>
    <t>1.2.5.1</t>
  </si>
  <si>
    <t>Safety programme</t>
  </si>
  <si>
    <t>Works required to satisfy requirements of CDM regulations: Health and safety manager/ officers</t>
  </si>
  <si>
    <t>Safety audit, including safety audits carried out by external consultant</t>
  </si>
  <si>
    <t xml:space="preserve">Staff safety training </t>
  </si>
  <si>
    <t>Site safety incentive scheme</t>
  </si>
  <si>
    <t>Notices and information to neighbours</t>
  </si>
  <si>
    <t>PPE for multi service gangs</t>
  </si>
  <si>
    <t>Fire points</t>
  </si>
  <si>
    <t>Temporary fire alarms</t>
  </si>
  <si>
    <t>Fire extinguisher</t>
  </si>
  <si>
    <t>Statutory safety signage</t>
  </si>
  <si>
    <t>Nurse</t>
  </si>
  <si>
    <t>Traffic marshals</t>
  </si>
  <si>
    <t>1.2.5.2</t>
  </si>
  <si>
    <t>Barriers and safety scaffolding</t>
  </si>
  <si>
    <t>Guard rails and edge protection(e.g.to edges of suspended slabs and roofs)</t>
  </si>
  <si>
    <t>Temporary staircase balustrades(i.e. to new staircases during construction)</t>
  </si>
  <si>
    <t>Lift shaft protection</t>
  </si>
  <si>
    <t>Protection to holes and opening in ground floor slabs, suspended slabs and the like</t>
  </si>
  <si>
    <t>Debris netting/plastic sheeting</t>
  </si>
  <si>
    <t>Fan protection</t>
  </si>
  <si>
    <t>Scaffolding inspections</t>
  </si>
  <si>
    <t>Hoist run-offs</t>
  </si>
  <si>
    <t>Protective walkways</t>
  </si>
  <si>
    <t>Other safety measures</t>
  </si>
  <si>
    <t>1.2.5.3</t>
  </si>
  <si>
    <t>Environmental protection measures</t>
  </si>
  <si>
    <t>Control of pollution</t>
  </si>
  <si>
    <t>Residual control of noise</t>
  </si>
  <si>
    <t>Environmental monitoring</t>
  </si>
  <si>
    <t>environmental audits including safety audits carried out by external consultants</t>
  </si>
  <si>
    <t>1.2.6</t>
  </si>
  <si>
    <t>Control and protection</t>
  </si>
  <si>
    <t>1.2.6.1</t>
  </si>
  <si>
    <t>Survey, inspections and monitoring</t>
  </si>
  <si>
    <r>
      <t>Surveys (</t>
    </r>
    <r>
      <rPr>
        <i/>
        <sz val="11"/>
        <color rgb="FF000000"/>
        <rFont val="Arial Narrow"/>
        <family val="2"/>
      </rPr>
      <t>expand this section and insert list of surveys as necessary</t>
    </r>
    <r>
      <rPr>
        <sz val="11"/>
        <color rgb="FF000000"/>
        <rFont val="Arial Narrow"/>
        <family val="2"/>
      </rPr>
      <t>)</t>
    </r>
  </si>
  <si>
    <t>Topographical survey</t>
  </si>
  <si>
    <t>Non-employer dilapidation survey</t>
  </si>
  <si>
    <t>Structural/dilapidations survey adjoining building</t>
  </si>
  <si>
    <t>Environmental surveys</t>
  </si>
  <si>
    <t>Movement monitoring</t>
  </si>
  <si>
    <t>Maintenance and inspection costs</t>
  </si>
  <si>
    <t>1.2.6.2</t>
  </si>
  <si>
    <t>Setting out</t>
  </si>
  <si>
    <t>Setting out primary grids</t>
  </si>
  <si>
    <t>Grid transfer and level checks</t>
  </si>
  <si>
    <t>Maintenance of grids</t>
  </si>
  <si>
    <t>Take over control and independent checks</t>
  </si>
  <si>
    <t>Instruments for setting out</t>
  </si>
  <si>
    <t>1.2.6.3</t>
  </si>
  <si>
    <t>Protection of works</t>
  </si>
  <si>
    <t>Protection of finished works to project handover</t>
  </si>
  <si>
    <t>Protection of stairs, balustrades and the like works to project handover</t>
  </si>
  <si>
    <t>Protection of fittings and furnishings works to project handover</t>
  </si>
  <si>
    <t>Protection of entrance doors and frames works to project handover</t>
  </si>
  <si>
    <t>Protection of lift cars and doors works to project handover</t>
  </si>
  <si>
    <t>Protection of specifically vulnerable products to project handover</t>
  </si>
  <si>
    <t>Protection of all sundry items</t>
  </si>
  <si>
    <t>1.2.6.4</t>
  </si>
  <si>
    <t>Samples</t>
  </si>
  <si>
    <t>Provision of samples</t>
  </si>
  <si>
    <t>Provision of sample room</t>
  </si>
  <si>
    <t>Mock ups and sample panels</t>
  </si>
  <si>
    <t>Testing of samples/ mock ups, including testing fees</t>
  </si>
  <si>
    <t>On site laboratory equipment</t>
  </si>
  <si>
    <t>Mock ups of prefabricated units(e.g. residential units, students accommodation, hotel accommodation and the like)</t>
  </si>
  <si>
    <t>1.2.6.5</t>
  </si>
  <si>
    <t>Environmental control of building</t>
  </si>
  <si>
    <t>Dry out building</t>
  </si>
  <si>
    <t>Temporary heating and cooling</t>
  </si>
  <si>
    <t>Temporary waterproofing, including over roofs</t>
  </si>
  <si>
    <t>Temporary enclosures</t>
  </si>
  <si>
    <t>1.2.7</t>
  </si>
  <si>
    <t>Mechanical plant</t>
  </si>
  <si>
    <t>1.2.7.1</t>
  </si>
  <si>
    <t>Generally</t>
  </si>
  <si>
    <t>Common user mechanical plant and equipment used in construction operations</t>
  </si>
  <si>
    <t>1.2.7.2</t>
  </si>
  <si>
    <t>Tower cranes</t>
  </si>
  <si>
    <t>Crane Operator</t>
  </si>
  <si>
    <t>Overtime for crane and operator</t>
  </si>
  <si>
    <t>Piles for tower crane bases, including maintenance removal</t>
  </si>
  <si>
    <t>Temporary bases for tower crane, including anchors, maintenance , removal and reinstatement on completion(size in m2 to be stated)</t>
  </si>
  <si>
    <t>Ties</t>
  </si>
  <si>
    <t>Connections to temporary electrical supply</t>
  </si>
  <si>
    <t>Bring to site, erection, test and commission</t>
  </si>
  <si>
    <t>Periodic safety checks/ inspections</t>
  </si>
  <si>
    <t>Other costs specific to tower crane</t>
  </si>
  <si>
    <t>Temporary voids in building structure for craneage, hoist and the like including filling voids after removal</t>
  </si>
  <si>
    <t>1.2.7.3</t>
  </si>
  <si>
    <t>Mobile cranes</t>
  </si>
  <si>
    <t>Mobile crane hire charges, including driver/operator charges</t>
  </si>
  <si>
    <t>Other costs specific to mobile crane hire</t>
  </si>
  <si>
    <t>1.2.7.4</t>
  </si>
  <si>
    <t>Hoists</t>
  </si>
  <si>
    <t>Goods and passenger hoists, including protection cages and embedment frames</t>
  </si>
  <si>
    <t>Hoist bases</t>
  </si>
  <si>
    <t xml:space="preserve">Bringing to site, erecting, testing and commissioning </t>
  </si>
  <si>
    <t>Protecting systems</t>
  </si>
  <si>
    <t>Hoist operator, including overtime</t>
  </si>
  <si>
    <t>Beam hoist</t>
  </si>
  <si>
    <t>Periodic safety checks</t>
  </si>
  <si>
    <t>Other costs specific to temporary hoist installation</t>
  </si>
  <si>
    <t>1.2.7.5</t>
  </si>
  <si>
    <t>Access plant</t>
  </si>
  <si>
    <t>Fork lifts</t>
  </si>
  <si>
    <t>Scissor lifts</t>
  </si>
  <si>
    <t>Loading platforms</t>
  </si>
  <si>
    <t>Maintenance of mechanical access equipment</t>
  </si>
  <si>
    <t>Other costs specific to mechanical access equipment</t>
  </si>
  <si>
    <t>1.2.7.6</t>
  </si>
  <si>
    <t>Concrete plant</t>
  </si>
  <si>
    <t>Plant operator</t>
  </si>
  <si>
    <t>Overtime for plant and operator</t>
  </si>
  <si>
    <t>Bases for concrete plant</t>
  </si>
  <si>
    <t>Power connections, including cabling and statutory undertakers charges for temporary connection to their supply</t>
  </si>
  <si>
    <t>Maintenance of concrete plant</t>
  </si>
  <si>
    <t>1.2.7.7</t>
  </si>
  <si>
    <t>Other plant</t>
  </si>
  <si>
    <t>Small plant and tools</t>
  </si>
  <si>
    <t>1.2.8</t>
  </si>
  <si>
    <t>1.2.8.1</t>
  </si>
  <si>
    <t>Access scaffolding</t>
  </si>
  <si>
    <t>Bringing to site, erecting and initial safety checks</t>
  </si>
  <si>
    <t>Altering and adapting during construction</t>
  </si>
  <si>
    <t>1.2.8.2</t>
  </si>
  <si>
    <t>1.2.9</t>
  </si>
  <si>
    <t>1.2.9.1</t>
  </si>
  <si>
    <t>Photography:
-Camera purchase
-Consumables
-printing and presentation</t>
  </si>
  <si>
    <t>Works records:
-progress reporting
-site setting out drawings
-condition survey and reports
-operation and maintenance manuals
-As built/installed  drawings and schedules
-Co-ordinating, gathering and compiling health and safety information and presentation to CDM co-ordinator
-Compilation of health and safety file</t>
  </si>
  <si>
    <t>1.2.10</t>
  </si>
  <si>
    <t>1.2.10.1</t>
  </si>
  <si>
    <t>Testing and commissioning plan</t>
  </si>
  <si>
    <t>Preparation of commissioning plan</t>
  </si>
  <si>
    <t>1.2.10.2</t>
  </si>
  <si>
    <t>Handover</t>
  </si>
  <si>
    <t>Preparation of handover plan</t>
  </si>
  <si>
    <t>Training of building users staff in the operation and maintenance of the building engineering services systems</t>
  </si>
  <si>
    <t>Provision of tools and portable indicating instruments for the operation and maintenance of building engineering services systems</t>
  </si>
  <si>
    <t>Pre-completion inspections</t>
  </si>
  <si>
    <t>Final inspections</t>
  </si>
  <si>
    <t>1.2.10.3</t>
  </si>
  <si>
    <t>Post-completion services</t>
  </si>
  <si>
    <t>Supervisory staff</t>
  </si>
  <si>
    <t>Handyman</t>
  </si>
  <si>
    <t>Minor materials and sundry items</t>
  </si>
  <si>
    <t>Insurances</t>
  </si>
  <si>
    <t>Other post construction staff</t>
  </si>
  <si>
    <t>1.2.11</t>
  </si>
  <si>
    <t>1.2.11.1</t>
  </si>
  <si>
    <t>Site tidy</t>
  </si>
  <si>
    <t>Cleaning site accommodation- internal, including cleaning telephone, handsets other office furniture and equipment and window cleaning</t>
  </si>
  <si>
    <t xml:space="preserve">Periodic maintenance of site accommodation, including redecoration </t>
  </si>
  <si>
    <t>Waste management, including rubbish disposal</t>
  </si>
  <si>
    <t>Pest control</t>
  </si>
  <si>
    <t>1.2.11.2</t>
  </si>
  <si>
    <t>Maintenance of roads, paths and pavings</t>
  </si>
  <si>
    <t>Maintenance of temporary site roads, paths and pavements</t>
  </si>
  <si>
    <t>Maintenance of public and private roads, including wheel spinners and road sweepers</t>
  </si>
  <si>
    <t>1.2.11.3</t>
  </si>
  <si>
    <t>Building clean</t>
  </si>
  <si>
    <t>Final builders clean</t>
  </si>
  <si>
    <t>1.2.12</t>
  </si>
  <si>
    <t>Fees and charges</t>
  </si>
  <si>
    <t>1.2.12.1</t>
  </si>
  <si>
    <t>Fees</t>
  </si>
  <si>
    <t xml:space="preserve">Building control fees where not paid by the employer </t>
  </si>
  <si>
    <t>Oversailing fees, where not paid by employer</t>
  </si>
  <si>
    <t>Considerate Contractors scheme fees</t>
  </si>
  <si>
    <t>Scheme registration fees r similar fees where not paid by the employer</t>
  </si>
  <si>
    <t>1.2.12.2</t>
  </si>
  <si>
    <t>Rates on temporary accommodation</t>
  </si>
  <si>
    <t>Licences in connection with hoardings, scaffolding, gantries and the like</t>
  </si>
  <si>
    <t>Licences in connection with crossovers, parking permits, parking bay suspensions and the like</t>
  </si>
  <si>
    <t>1.2.13</t>
  </si>
  <si>
    <t>Site services</t>
  </si>
  <si>
    <t>1.2.13.1</t>
  </si>
  <si>
    <t>Temporary works that are not specific to an element</t>
  </si>
  <si>
    <t>1.2.13.2</t>
  </si>
  <si>
    <t>Multi-service gang</t>
  </si>
  <si>
    <t>Ganger</t>
  </si>
  <si>
    <t>Labour</t>
  </si>
  <si>
    <t>Fork lift drivers</t>
  </si>
  <si>
    <t>Service gang plant and transport</t>
  </si>
  <si>
    <t>1.2.14</t>
  </si>
  <si>
    <t>Insurance, bonds, guarantees and warranties</t>
  </si>
  <si>
    <t>1.2.14.1</t>
  </si>
  <si>
    <t>Works insurance</t>
  </si>
  <si>
    <t>Contractors 'all risk(CAR) Insurance</t>
  </si>
  <si>
    <t>Contractors plant and equipment insurance</t>
  </si>
  <si>
    <t>Temporary building insurance</t>
  </si>
  <si>
    <t>Terrorism insurance</t>
  </si>
  <si>
    <t>Other insurances in connection with the works</t>
  </si>
  <si>
    <t>Insurance premium tax(IPT)</t>
  </si>
  <si>
    <t>Allowance for recovery of all or part of insurance premium excess</t>
  </si>
  <si>
    <t>1.2.14.2</t>
  </si>
  <si>
    <t>Public liability insurance</t>
  </si>
  <si>
    <t>Non-negligence insurance</t>
  </si>
  <si>
    <t>Professional indemnity insurance</t>
  </si>
  <si>
    <t>Allowance for recovery of all or parts of insurance premium excess</t>
  </si>
  <si>
    <t>1.2.14.3</t>
  </si>
  <si>
    <t>Employer’s (main contractor’s) liability insurance</t>
  </si>
  <si>
    <t>Management and staff including administrative staff</t>
  </si>
  <si>
    <t>Works operatives</t>
  </si>
  <si>
    <t>IPT</t>
  </si>
  <si>
    <t>1.2.14.4</t>
  </si>
  <si>
    <t>Other insurances</t>
  </si>
  <si>
    <t>Employers loss of liquidating damages</t>
  </si>
  <si>
    <t>Latent defects covers</t>
  </si>
  <si>
    <t>Motor vehicle</t>
  </si>
  <si>
    <t>1.2.14.5</t>
  </si>
  <si>
    <t>Bonds</t>
  </si>
  <si>
    <t>Tender bonds</t>
  </si>
  <si>
    <t>Performance bonds</t>
  </si>
  <si>
    <t>1.2.14.6</t>
  </si>
  <si>
    <t>Guarantees</t>
  </si>
  <si>
    <t>Parent company guarantees</t>
  </si>
  <si>
    <t>Product guarantees, insurance backed guarantees</t>
  </si>
  <si>
    <t>1.2.14.7</t>
  </si>
  <si>
    <t>Warranties</t>
  </si>
  <si>
    <t>Collateral warranties</t>
  </si>
  <si>
    <t>Funders warranties</t>
  </si>
  <si>
    <t>Purchasers and tenants warranties</t>
  </si>
  <si>
    <t>Other warranties</t>
  </si>
  <si>
    <t>1.2.15</t>
  </si>
  <si>
    <t xml:space="preserve">TOTAL CARRIED TO MAIN SUMMARY                                                                                       </t>
  </si>
  <si>
    <r>
      <rPr>
        <b/>
        <sz val="10"/>
        <rFont val="Gill Sans MT"/>
      </rPr>
      <t>Note</t>
    </r>
    <r>
      <rPr>
        <sz val="10"/>
        <rFont val="Arial Narrow"/>
      </rPr>
      <t xml:space="preserve">: Costs relating to preliminaries items that are not specifically identified in the contractor’s </t>
    </r>
  </si>
  <si>
    <r>
      <rPr>
        <sz val="10"/>
        <rFont val="Arial Narrow"/>
      </rPr>
      <t xml:space="preserve">full and detailed breakdown shall be deemed to have no cost implications or have been included </t>
    </r>
  </si>
  <si>
    <r>
      <rPr>
        <sz val="10"/>
        <rFont val="Arial Narrow"/>
      </rPr>
      <t>elsewhere within the contractor’s rates and prices.</t>
    </r>
  </si>
  <si>
    <t>CONTRACT SUM ANALYSIS - PRELIMINARIES</t>
  </si>
  <si>
    <t>This section should be read in conjunction with the other sections of the Employer’s Requirements.</t>
  </si>
  <si>
    <t>Perimeter hoardings and fencing and the like to site boundaries and to form site compounds</t>
  </si>
  <si>
    <t>Access gates, including frames and ironmongery</t>
  </si>
  <si>
    <t>Painting of hoardings, fencing, gates and the like</t>
  </si>
  <si>
    <t>Personal protective equipment (PPE), including for employer and consultant</t>
  </si>
  <si>
    <t>N/A</t>
  </si>
  <si>
    <t>1.2.16</t>
  </si>
  <si>
    <t>BREEAM</t>
  </si>
  <si>
    <t>No requirement</t>
  </si>
  <si>
    <t>Bailey Garner Specification of Works Preliminaries</t>
  </si>
  <si>
    <t>G</t>
  </si>
  <si>
    <t>Any items priced as £nil shall be deemed included elsewhere within the Tender Total</t>
  </si>
  <si>
    <t>Note: This an excel version of Section 3 of the Bailey Garner Specification of Works for pricing puposes.  Any pricing of these items is to be undertaken in this document.</t>
  </si>
  <si>
    <t>Section 3</t>
  </si>
  <si>
    <t xml:space="preserve">Quantity </t>
  </si>
  <si>
    <t>Value £</t>
  </si>
  <si>
    <r>
      <t>3.1</t>
    </r>
    <r>
      <rPr>
        <sz val="7"/>
        <color theme="1"/>
        <rFont val="Times New Roman"/>
        <family val="1"/>
      </rPr>
      <t xml:space="preserve">                                </t>
    </r>
    <r>
      <rPr>
        <sz val="11"/>
        <color theme="1"/>
        <rFont val="Arial"/>
        <family val="2"/>
      </rPr>
      <t> </t>
    </r>
  </si>
  <si>
    <t>General</t>
  </si>
  <si>
    <r>
      <t>3.1.1</t>
    </r>
    <r>
      <rPr>
        <sz val="7"/>
        <color theme="1"/>
        <rFont val="Times New Roman"/>
        <family val="1"/>
      </rPr>
      <t xml:space="preserve">                           </t>
    </r>
    <r>
      <rPr>
        <sz val="11"/>
        <color theme="1"/>
        <rFont val="Arial"/>
        <family val="2"/>
      </rPr>
      <t> </t>
    </r>
  </si>
  <si>
    <t>The works comprise façade enhancements to Croydon College including replacement of pressed steel windows, stone and concrete repairs to the façade.</t>
  </si>
  <si>
    <t>item</t>
  </si>
  <si>
    <r>
      <t>3.1.2</t>
    </r>
    <r>
      <rPr>
        <sz val="7"/>
        <color theme="1"/>
        <rFont val="Times New Roman"/>
        <family val="1"/>
      </rPr>
      <t xml:space="preserve">                           </t>
    </r>
    <r>
      <rPr>
        <sz val="11"/>
        <color theme="1"/>
        <rFont val="Arial"/>
        <family val="2"/>
      </rPr>
      <t> </t>
    </r>
  </si>
  <si>
    <t xml:space="preserve">The contractor is to confirm here there Preliminary % and OHP on any variations that may arise during the course of the contract. </t>
  </si>
  <si>
    <t>%</t>
  </si>
  <si>
    <r>
      <t>3.1.3</t>
    </r>
    <r>
      <rPr>
        <sz val="7"/>
        <color theme="1"/>
        <rFont val="Times New Roman"/>
        <family val="1"/>
      </rPr>
      <t xml:space="preserve">                           </t>
    </r>
    <r>
      <rPr>
        <sz val="11"/>
        <color theme="1"/>
        <rFont val="Arial"/>
        <family val="2"/>
      </rPr>
      <t> </t>
    </r>
  </si>
  <si>
    <t xml:space="preserve">The contractor is to ensure they produce their CPP and present to the CDM Principal Designer at least 2 weeks prior to starting on site. No works are to proceed until the PD has confirmed the suitability of the CPP. </t>
  </si>
  <si>
    <r>
      <t>3.2</t>
    </r>
    <r>
      <rPr>
        <sz val="7"/>
        <color theme="1"/>
        <rFont val="Times New Roman"/>
        <family val="1"/>
      </rPr>
      <t xml:space="preserve">                                </t>
    </r>
    <r>
      <rPr>
        <sz val="11"/>
        <color theme="1"/>
        <rFont val="Arial"/>
        <family val="2"/>
      </rPr>
      <t> </t>
    </r>
  </si>
  <si>
    <t>Protection</t>
  </si>
  <si>
    <r>
      <t>3.2.1</t>
    </r>
    <r>
      <rPr>
        <sz val="7"/>
        <color theme="1"/>
        <rFont val="Times New Roman"/>
        <family val="1"/>
      </rPr>
      <t xml:space="preserve">                           </t>
    </r>
    <r>
      <rPr>
        <sz val="11"/>
        <color theme="1"/>
        <rFont val="Arial"/>
        <family val="2"/>
      </rPr>
      <t> </t>
    </r>
  </si>
  <si>
    <t>The contractor’s attention is drawn to the fact that the college will remain occupied. They are to take all steps necessary to ensure that the college users and the public are efficiently protected against injury or shock.</t>
  </si>
  <si>
    <r>
      <t>3.2.2</t>
    </r>
    <r>
      <rPr>
        <sz val="7"/>
        <color theme="1"/>
        <rFont val="Times New Roman"/>
        <family val="1"/>
      </rPr>
      <t xml:space="preserve">                           </t>
    </r>
    <r>
      <rPr>
        <sz val="11"/>
        <color theme="1"/>
        <rFont val="Arial"/>
        <family val="2"/>
      </rPr>
      <t> </t>
    </r>
  </si>
  <si>
    <t>Barriers and warning tapes or similar are to be provided to scaffolds, cradles and towers.</t>
  </si>
  <si>
    <r>
      <t>3.2.3</t>
    </r>
    <r>
      <rPr>
        <sz val="7"/>
        <color theme="1"/>
        <rFont val="Times New Roman"/>
        <family val="1"/>
      </rPr>
      <t xml:space="preserve">                           </t>
    </r>
    <r>
      <rPr>
        <sz val="11"/>
        <color theme="1"/>
        <rFont val="Arial"/>
        <family val="2"/>
      </rPr>
      <t> </t>
    </r>
  </si>
  <si>
    <t>Ladders shall be padded to prevent damage to exterior and interior of the buildings and window cills. All damage carried out shall be made good by the contractor at his own expense.</t>
  </si>
  <si>
    <r>
      <t>3.2.4</t>
    </r>
    <r>
      <rPr>
        <sz val="7"/>
        <color theme="1"/>
        <rFont val="Times New Roman"/>
        <family val="1"/>
      </rPr>
      <t xml:space="preserve">                           </t>
    </r>
    <r>
      <rPr>
        <sz val="11"/>
        <color theme="1"/>
        <rFont val="Arial"/>
        <family val="2"/>
      </rPr>
      <t> </t>
    </r>
  </si>
  <si>
    <t>Where materials are stored overnight or left in cradles – i.e. tins of paint, these items should be securely located within the Contractors compound. When not in use, ensure all paint containers have lids on and are sealed to avoid spillage.</t>
  </si>
  <si>
    <r>
      <t>3.2.5</t>
    </r>
    <r>
      <rPr>
        <sz val="7"/>
        <color theme="1"/>
        <rFont val="Times New Roman"/>
        <family val="1"/>
      </rPr>
      <t xml:space="preserve">                           </t>
    </r>
    <r>
      <rPr>
        <sz val="11"/>
        <color theme="1"/>
        <rFont val="Arial"/>
        <family val="2"/>
      </rPr>
      <t> </t>
    </r>
  </si>
  <si>
    <t>No surplus or defective paint or other liquids shall be disposed of by pouring down gullies, WC’s, sinks etc, but shall be carted away from site with any surplus materials etc.</t>
  </si>
  <si>
    <r>
      <t>3.3</t>
    </r>
    <r>
      <rPr>
        <sz val="7"/>
        <color theme="1"/>
        <rFont val="Times New Roman"/>
        <family val="1"/>
      </rPr>
      <t xml:space="preserve">                                </t>
    </r>
    <r>
      <rPr>
        <sz val="11"/>
        <color theme="1"/>
        <rFont val="Arial"/>
        <family val="2"/>
      </rPr>
      <t> </t>
    </r>
  </si>
  <si>
    <r>
      <t>Enhanced DBS Checks</t>
    </r>
    <r>
      <rPr>
        <sz val="13.5"/>
        <color rgb="FF000000"/>
        <rFont val="Arial"/>
        <family val="2"/>
      </rPr>
      <t xml:space="preserve"> </t>
    </r>
    <r>
      <rPr>
        <b/>
        <sz val="13.5"/>
        <color rgb="FF000000"/>
        <rFont val="Arial"/>
        <family val="2"/>
      </rPr>
      <t xml:space="preserve"> </t>
    </r>
  </si>
  <si>
    <r>
      <t>3.3.1</t>
    </r>
    <r>
      <rPr>
        <sz val="7"/>
        <color theme="1"/>
        <rFont val="Times New Roman"/>
        <family val="1"/>
      </rPr>
      <t xml:space="preserve">                           </t>
    </r>
    <r>
      <rPr>
        <sz val="11"/>
        <color theme="1"/>
        <rFont val="Arial"/>
        <family val="2"/>
      </rPr>
      <t> </t>
    </r>
  </si>
  <si>
    <r>
      <t xml:space="preserve">Prior to the commencement of works on site, the Contractor is to provide evidence of </t>
    </r>
    <r>
      <rPr>
        <b/>
        <sz val="11"/>
        <color theme="1"/>
        <rFont val="Arial"/>
        <family val="2"/>
      </rPr>
      <t xml:space="preserve">Enhanced DBS Certificates for all operatives </t>
    </r>
    <r>
      <rPr>
        <sz val="11"/>
        <color theme="1"/>
        <rFont val="Arial"/>
        <family val="2"/>
      </rPr>
      <t>who are to have a presence on site. This is applicable for all Contractor and sub-contractor staff throughout the contract period.</t>
    </r>
  </si>
  <si>
    <r>
      <t>3.3.2</t>
    </r>
    <r>
      <rPr>
        <sz val="7"/>
        <color theme="1"/>
        <rFont val="Times New Roman"/>
        <family val="1"/>
      </rPr>
      <t xml:space="preserve">                           </t>
    </r>
    <r>
      <rPr>
        <sz val="11"/>
        <color theme="1"/>
        <rFont val="Arial"/>
        <family val="2"/>
      </rPr>
      <t> </t>
    </r>
  </si>
  <si>
    <t>Non-compliance with this condition will result in the non-admittance or removal of individuals from site. No claims for an Extension of Time or additional costs incurred as a result of the above or any consequential delays will be accepted. It is the Contractors responsibility to ensure this does not impede the progress of the project, and appropriate certification is obtained in advance of the commencement of works on site.</t>
  </si>
  <si>
    <r>
      <t>3.3.3</t>
    </r>
    <r>
      <rPr>
        <sz val="7"/>
        <color theme="1"/>
        <rFont val="Times New Roman"/>
        <family val="1"/>
      </rPr>
      <t xml:space="preserve">                           </t>
    </r>
    <r>
      <rPr>
        <sz val="11"/>
        <color theme="1"/>
        <rFont val="Arial"/>
        <family val="2"/>
      </rPr>
      <t> </t>
    </r>
  </si>
  <si>
    <t xml:space="preserve">All site personnel including sub-contractors may be issued with security passes/visitor badges, which must be worn alongside PPE at all times whilst working on site.   </t>
  </si>
  <si>
    <r>
      <t>3.4</t>
    </r>
    <r>
      <rPr>
        <sz val="7"/>
        <color theme="1"/>
        <rFont val="Times New Roman"/>
        <family val="1"/>
      </rPr>
      <t xml:space="preserve">                                </t>
    </r>
    <r>
      <rPr>
        <sz val="11"/>
        <color theme="1"/>
        <rFont val="Arial"/>
        <family val="2"/>
      </rPr>
      <t> </t>
    </r>
  </si>
  <si>
    <t>Out of Hours Working</t>
  </si>
  <si>
    <r>
      <t>3.4.1</t>
    </r>
    <r>
      <rPr>
        <sz val="7"/>
        <color theme="1"/>
        <rFont val="Times New Roman"/>
        <family val="1"/>
      </rPr>
      <t xml:space="preserve">                           </t>
    </r>
    <r>
      <rPr>
        <sz val="11"/>
        <color theme="1"/>
        <rFont val="Arial"/>
        <family val="2"/>
      </rPr>
      <t> </t>
    </r>
  </si>
  <si>
    <t xml:space="preserve">In order to complete certain elements of work, the Contractor may be required to work at times outside of typical college hours (8:30am – 16:00pm), including weekends and college holiday periods.   </t>
  </si>
  <si>
    <r>
      <t>3.4.2</t>
    </r>
    <r>
      <rPr>
        <sz val="7"/>
        <color theme="1"/>
        <rFont val="Times New Roman"/>
        <family val="1"/>
      </rPr>
      <t xml:space="preserve">                           </t>
    </r>
    <r>
      <rPr>
        <sz val="11"/>
        <color theme="1"/>
        <rFont val="Arial"/>
        <family val="2"/>
      </rPr>
      <t> </t>
    </r>
  </si>
  <si>
    <t>The contractor’s price is to include for weekend and evening working where required, which is to be instructed at the discretion of the CA following consultation with the successful contractor and client.</t>
  </si>
  <si>
    <r>
      <t>3.4.3</t>
    </r>
    <r>
      <rPr>
        <sz val="7"/>
        <color theme="1"/>
        <rFont val="Times New Roman"/>
        <family val="1"/>
      </rPr>
      <t xml:space="preserve">                           </t>
    </r>
    <r>
      <rPr>
        <sz val="11"/>
        <color theme="1"/>
        <rFont val="Arial"/>
        <family val="2"/>
      </rPr>
      <t> </t>
    </r>
  </si>
  <si>
    <t>No further cost is to be valued by the CA following the appointment of the successful contractor for time spent or disruption seen by the contractor associated with completion of works during such periods.</t>
  </si>
  <si>
    <r>
      <t>3.5</t>
    </r>
    <r>
      <rPr>
        <sz val="7"/>
        <color theme="1"/>
        <rFont val="Times New Roman"/>
        <family val="1"/>
      </rPr>
      <t xml:space="preserve">                                </t>
    </r>
    <r>
      <rPr>
        <sz val="11"/>
        <color theme="1"/>
        <rFont val="Arial"/>
        <family val="2"/>
      </rPr>
      <t> </t>
    </r>
  </si>
  <si>
    <t>Quality Control</t>
  </si>
  <si>
    <r>
      <t>3.5.1</t>
    </r>
    <r>
      <rPr>
        <sz val="7"/>
        <color theme="1"/>
        <rFont val="Times New Roman"/>
        <family val="1"/>
      </rPr>
      <t xml:space="preserve">                           </t>
    </r>
    <r>
      <rPr>
        <sz val="11"/>
        <color theme="1"/>
        <rFont val="Arial"/>
        <family val="2"/>
      </rPr>
      <t> </t>
    </r>
  </si>
  <si>
    <t>No repairs shall be applied to surfaces, which are structurally or superficially damp. All surfaces shall be free from condensation, oil, grease, dirt etc. before the application of each stage of repair, and care shall be taken to avoid the presence of dirt on the new surfaces until the repairs have dried.</t>
  </si>
  <si>
    <r>
      <t>3.5.2</t>
    </r>
    <r>
      <rPr>
        <sz val="7"/>
        <color theme="1"/>
        <rFont val="Times New Roman"/>
        <family val="1"/>
      </rPr>
      <t xml:space="preserve">                           </t>
    </r>
    <r>
      <rPr>
        <sz val="11"/>
        <color theme="1"/>
        <rFont val="Arial"/>
        <family val="2"/>
      </rPr>
      <t> </t>
    </r>
  </si>
  <si>
    <t>No finishing coat shall be applied until previous coat is completely dry and each stage of the preparation will be inspected and agreed by the Contract administrator.</t>
  </si>
  <si>
    <r>
      <t>3.5.3</t>
    </r>
    <r>
      <rPr>
        <sz val="7"/>
        <color theme="1"/>
        <rFont val="Times New Roman"/>
        <family val="1"/>
      </rPr>
      <t xml:space="preserve">                           </t>
    </r>
    <r>
      <rPr>
        <sz val="11"/>
        <color theme="1"/>
        <rFont val="Arial"/>
        <family val="2"/>
      </rPr>
      <t> </t>
    </r>
  </si>
  <si>
    <t>Make arrangements with the Contract Administrator for inspection of each applied coat before application of any subsequent coat.  Each coat shall differ in tint from previous coats.</t>
  </si>
  <si>
    <r>
      <t>3.5.4</t>
    </r>
    <r>
      <rPr>
        <sz val="7"/>
        <color theme="1"/>
        <rFont val="Times New Roman"/>
        <family val="1"/>
      </rPr>
      <t xml:space="preserve">                           </t>
    </r>
    <r>
      <rPr>
        <sz val="11"/>
        <color theme="1"/>
        <rFont val="Arial"/>
        <family val="2"/>
      </rPr>
      <t> </t>
    </r>
  </si>
  <si>
    <t xml:space="preserve">Permit coating manufacturers to inspect the work in progress and take samples of their products from site if requested.   </t>
  </si>
  <si>
    <r>
      <t>3.5.5</t>
    </r>
    <r>
      <rPr>
        <sz val="7"/>
        <color theme="1"/>
        <rFont val="Times New Roman"/>
        <family val="1"/>
      </rPr>
      <t xml:space="preserve">                           </t>
    </r>
    <r>
      <rPr>
        <sz val="11"/>
        <color theme="1"/>
        <rFont val="Arial"/>
        <family val="2"/>
      </rPr>
      <t> </t>
    </r>
  </si>
  <si>
    <t>The Contract Administrator may take samples of materials, at his discretion.</t>
  </si>
  <si>
    <r>
      <t>3.5.6</t>
    </r>
    <r>
      <rPr>
        <sz val="7"/>
        <color theme="1"/>
        <rFont val="Times New Roman"/>
        <family val="1"/>
      </rPr>
      <t xml:space="preserve">                           </t>
    </r>
    <r>
      <rPr>
        <sz val="11"/>
        <color theme="1"/>
        <rFont val="Arial"/>
        <family val="2"/>
      </rPr>
      <t> </t>
    </r>
  </si>
  <si>
    <t>Contractor will be responsible for informing the Contract Administrator of work available for inspection giving at least 72 hours notice.</t>
  </si>
  <si>
    <r>
      <t>3.5.7</t>
    </r>
    <r>
      <rPr>
        <sz val="7"/>
        <color theme="1"/>
        <rFont val="Times New Roman"/>
        <family val="1"/>
      </rPr>
      <t xml:space="preserve">                           </t>
    </r>
    <r>
      <rPr>
        <sz val="11"/>
        <color theme="1"/>
        <rFont val="Arial"/>
        <family val="2"/>
      </rPr>
      <t> </t>
    </r>
  </si>
  <si>
    <t>Stage approval of works by the Contract Administrator, prior to commencement of the next stage, would be as follows:</t>
  </si>
  <si>
    <t>Stage 1. - Scoping of repairs following erection of safe access.</t>
  </si>
  <si>
    <t>Stage 2. - On completion of test sample area for repairs/cleaning of façade.</t>
  </si>
  <si>
    <t xml:space="preserve">Stage 3. - On completion repairs and/or preparation, making good and spot priming and window installation. </t>
  </si>
  <si>
    <t xml:space="preserve">Stage 4. - On completion of undercoating and top coat. </t>
  </si>
  <si>
    <t xml:space="preserve">Stage 5. - On completion of all works associated with window installation.                      </t>
  </si>
  <si>
    <r>
      <t>3.5.8</t>
    </r>
    <r>
      <rPr>
        <sz val="7"/>
        <color theme="1"/>
        <rFont val="Times New Roman"/>
        <family val="1"/>
      </rPr>
      <t xml:space="preserve">                           </t>
    </r>
    <r>
      <rPr>
        <sz val="11"/>
        <color theme="1"/>
        <rFont val="Arial"/>
        <family val="2"/>
      </rPr>
      <t> </t>
    </r>
  </si>
  <si>
    <t>The contractor shall be responsible for the overall quality control for the duration of works.</t>
  </si>
  <si>
    <r>
      <t>3.6</t>
    </r>
    <r>
      <rPr>
        <sz val="7"/>
        <color theme="1"/>
        <rFont val="Times New Roman"/>
        <family val="1"/>
      </rPr>
      <t xml:space="preserve">                                </t>
    </r>
    <r>
      <rPr>
        <sz val="11"/>
        <color theme="1"/>
        <rFont val="Arial"/>
        <family val="2"/>
      </rPr>
      <t> </t>
    </r>
  </si>
  <si>
    <t>Costs Deemed to be Included</t>
  </si>
  <si>
    <r>
      <t>3.6.1</t>
    </r>
    <r>
      <rPr>
        <sz val="7"/>
        <color theme="1"/>
        <rFont val="Times New Roman"/>
        <family val="1"/>
      </rPr>
      <t xml:space="preserve">                           </t>
    </r>
    <r>
      <rPr>
        <sz val="11"/>
        <color theme="1"/>
        <rFont val="Arial"/>
        <family val="2"/>
      </rPr>
      <t> </t>
    </r>
  </si>
  <si>
    <t>The contractor is responsible for the design and cost to facilitate safe access to undertake the works. The contractor is expected to to include the following when pricing:</t>
  </si>
  <si>
    <r>
      <t>3.6.2</t>
    </r>
    <r>
      <rPr>
        <sz val="7"/>
        <color theme="1"/>
        <rFont val="Times New Roman"/>
        <family val="1"/>
      </rPr>
      <t xml:space="preserve">                           </t>
    </r>
    <r>
      <rPr>
        <sz val="11"/>
        <color theme="1"/>
        <rFont val="Arial"/>
        <family val="2"/>
      </rPr>
      <t> </t>
    </r>
  </si>
  <si>
    <t>All means of safe height elevation for access to facilitate the works are deemed included. This includes for the requirement of cradle access for concrete repair and replacement of pressed steel windows.</t>
  </si>
  <si>
    <r>
      <t>3.6.3</t>
    </r>
    <r>
      <rPr>
        <sz val="7"/>
        <color theme="1"/>
        <rFont val="Times New Roman"/>
        <family val="1"/>
      </rPr>
      <t xml:space="preserve">                           </t>
    </r>
    <r>
      <rPr>
        <sz val="11"/>
        <color theme="1"/>
        <rFont val="Arial"/>
        <family val="2"/>
      </rPr>
      <t> </t>
    </r>
  </si>
  <si>
    <t>The renewal of cracked, loose, failed and missing sealant around the perimeter joints of windows.</t>
  </si>
  <si>
    <r>
      <t>3.6.4</t>
    </r>
    <r>
      <rPr>
        <sz val="7"/>
        <color theme="1"/>
        <rFont val="Times New Roman"/>
        <family val="1"/>
      </rPr>
      <t xml:space="preserve">                           </t>
    </r>
    <r>
      <rPr>
        <sz val="11"/>
        <color theme="1"/>
        <rFont val="Arial"/>
        <family val="2"/>
      </rPr>
      <t> </t>
    </r>
  </si>
  <si>
    <t xml:space="preserve">Taking off all window furniture and fittings etc along with any notice boards, signs furniture etc, prior to any re-decoration, and fitting securely back in the exact position from where they were removed. </t>
  </si>
  <si>
    <r>
      <t>3.6.5</t>
    </r>
    <r>
      <rPr>
        <sz val="7"/>
        <color theme="1"/>
        <rFont val="Times New Roman"/>
        <family val="1"/>
      </rPr>
      <t xml:space="preserve">                           </t>
    </r>
    <r>
      <rPr>
        <sz val="11"/>
        <color theme="1"/>
        <rFont val="Arial"/>
        <family val="2"/>
      </rPr>
      <t> </t>
    </r>
  </si>
  <si>
    <t xml:space="preserve">Windows must operate satisfactorily after installation and all catches, locks etc. function correctly. </t>
  </si>
  <si>
    <r>
      <t>3.6.6</t>
    </r>
    <r>
      <rPr>
        <sz val="7"/>
        <color theme="1"/>
        <rFont val="Times New Roman"/>
        <family val="1"/>
      </rPr>
      <t xml:space="preserve">                           </t>
    </r>
    <r>
      <rPr>
        <sz val="11"/>
        <color theme="1"/>
        <rFont val="Arial"/>
        <family val="2"/>
      </rPr>
      <t> </t>
    </r>
  </si>
  <si>
    <t xml:space="preserve">All necessary internal decoration to be touched in where damage is incurred due to external window installation. </t>
  </si>
  <si>
    <r>
      <t>3.6.7</t>
    </r>
    <r>
      <rPr>
        <sz val="7"/>
        <color theme="1"/>
        <rFont val="Times New Roman"/>
        <family val="1"/>
      </rPr>
      <t xml:space="preserve">                           </t>
    </r>
    <r>
      <rPr>
        <sz val="11"/>
        <color theme="1"/>
        <rFont val="Arial"/>
        <family val="2"/>
      </rPr>
      <t> </t>
    </r>
  </si>
  <si>
    <t xml:space="preserve">Contractor shall include for removing all blinds, curtains, etc. in order to facilitate the works and refix on completion unless specifically stated by the CA. Include for any necessary temporary storage and labelling to ensure the element is returned and fitted to the correct location. </t>
  </si>
  <si>
    <r>
      <t>3.6.8</t>
    </r>
    <r>
      <rPr>
        <sz val="7"/>
        <color theme="1"/>
        <rFont val="Times New Roman"/>
        <family val="1"/>
      </rPr>
      <t xml:space="preserve">                           </t>
    </r>
    <r>
      <rPr>
        <sz val="11"/>
        <color theme="1"/>
        <rFont val="Arial"/>
        <family val="2"/>
      </rPr>
      <t> </t>
    </r>
  </si>
  <si>
    <t xml:space="preserve">All IT hardware is to be disconnected and removed directly by college staff in advance of works commencing to those associated areas. The contractor is to provide minimum 1 week notice prior to program commencement of works. </t>
  </si>
  <si>
    <r>
      <t>3.6.9</t>
    </r>
    <r>
      <rPr>
        <sz val="7"/>
        <color theme="1"/>
        <rFont val="Times New Roman"/>
        <family val="1"/>
      </rPr>
      <t xml:space="preserve">                           </t>
    </r>
    <r>
      <rPr>
        <sz val="11"/>
        <color theme="1"/>
        <rFont val="Arial"/>
        <family val="2"/>
      </rPr>
      <t> </t>
    </r>
  </si>
  <si>
    <t>The Contractor is deemed to include for sweeping and deep-cleaning all areas internally and externally where dirt, debris and detritus deriving from the works have accumulated.</t>
  </si>
  <si>
    <r>
      <t>3.6.10</t>
    </r>
    <r>
      <rPr>
        <sz val="7"/>
        <color theme="1"/>
        <rFont val="Times New Roman"/>
        <family val="1"/>
      </rPr>
      <t xml:space="preserve">                       </t>
    </r>
    <r>
      <rPr>
        <sz val="11"/>
        <color theme="1"/>
        <rFont val="Arial"/>
        <family val="2"/>
      </rPr>
      <t> </t>
    </r>
  </si>
  <si>
    <t xml:space="preserve">No exterior or exposed painting shall be carried out under adverse weather conditions, such as extremes of temperatures or during rain, fog etc. </t>
  </si>
  <si>
    <r>
      <t>3.6.11</t>
    </r>
    <r>
      <rPr>
        <sz val="7"/>
        <color theme="1"/>
        <rFont val="Times New Roman"/>
        <family val="1"/>
      </rPr>
      <t xml:space="preserve">                       </t>
    </r>
    <r>
      <rPr>
        <sz val="11"/>
        <color theme="1"/>
        <rFont val="Arial"/>
        <family val="2"/>
      </rPr>
      <t> </t>
    </r>
  </si>
  <si>
    <t xml:space="preserve">All costs in conjunction with materials, plant and labour will be deemed to have been included in the tender price.  Prices indicated for external decorations to be inclusive of the following: </t>
  </si>
  <si>
    <t>All necessary access equipment in order to carry out the works in accordance with the Health and Safety at Work Act 1974 and The Work at Height Regulations 2005 Act.</t>
  </si>
  <si>
    <t>The contractor is required to forward their Method Statement with the Form of Tender / Specification as part of the tender documentation.</t>
  </si>
  <si>
    <t>This document is to include all relevant safe working practices etc. relevant to the scope of the work, as detailed within Appendix Item 16 of the contract to the properties listed on the Works Order, in accordance with Health and Safety at Work Act 1974.</t>
  </si>
  <si>
    <t>Implementing a system of sign posting to warn occupiers and the public of dangerous operations and freshly applied materials.</t>
  </si>
  <si>
    <t>All safety signs must conform to the Health and Safety (Safety Signs and Signals) Regulations 1996 which involves the use of pictograms in four distinctive colours and shapes. These include warning signs, which incorporate a pictogram in black on a yellow background inside a black-boarded triangle.</t>
  </si>
  <si>
    <r>
      <t>3.7</t>
    </r>
    <r>
      <rPr>
        <sz val="7"/>
        <color theme="1"/>
        <rFont val="Times New Roman"/>
        <family val="1"/>
      </rPr>
      <t xml:space="preserve">                                </t>
    </r>
    <r>
      <rPr>
        <sz val="11"/>
        <color theme="1"/>
        <rFont val="Arial"/>
        <family val="2"/>
      </rPr>
      <t> </t>
    </r>
  </si>
  <si>
    <t xml:space="preserve">Schedule of Works and Pricing </t>
  </si>
  <si>
    <r>
      <t>3.7.1</t>
    </r>
    <r>
      <rPr>
        <sz val="7"/>
        <color theme="1"/>
        <rFont val="Times New Roman"/>
        <family val="1"/>
      </rPr>
      <t xml:space="preserve">                           </t>
    </r>
    <r>
      <rPr>
        <sz val="11"/>
        <color theme="1"/>
        <rFont val="Arial"/>
        <family val="2"/>
      </rPr>
      <t> </t>
    </r>
  </si>
  <si>
    <t xml:space="preserve">This Works section (Section 4) is to be read in conjunction with the Preliminaries (Section 1), Materials and Workmanship (Section 2) and the Works Sections (Sections 3-4) of this Specification of Works, including attached drawings and any appendices thereto. Any discrepancies shall be reported to the Contract Administrator as soon as possible after discovery. </t>
  </si>
  <si>
    <r>
      <t>3.7.2</t>
    </r>
    <r>
      <rPr>
        <sz val="7"/>
        <color theme="1"/>
        <rFont val="Times New Roman"/>
        <family val="1"/>
      </rPr>
      <t xml:space="preserve">                           </t>
    </r>
    <r>
      <rPr>
        <sz val="11"/>
        <color theme="1"/>
        <rFont val="Arial"/>
        <family val="2"/>
      </rPr>
      <t> </t>
    </r>
  </si>
  <si>
    <t>The Contractor is to price works in occupation and assume that neighbouring buildings will also remain in occupation for the duration of the works, unless where specifically referred in in this section. Access to the building is to remain unhindered for the duration of works. Include for all necessary dustsheets, temporary protection, the moving and reinstatement of all services and fittings as necessary and for leaving all areas free of debris and functional at the end of each day.</t>
  </si>
  <si>
    <r>
      <t>3.7.3</t>
    </r>
    <r>
      <rPr>
        <sz val="7"/>
        <color theme="1"/>
        <rFont val="Times New Roman"/>
        <family val="1"/>
      </rPr>
      <t xml:space="preserve">                           </t>
    </r>
    <r>
      <rPr>
        <sz val="11"/>
        <color theme="1"/>
        <rFont val="Arial"/>
        <family val="2"/>
      </rPr>
      <t> </t>
    </r>
  </si>
  <si>
    <t>The tenderers are to check all dimensions prior to ordering any materials.  All materials must be installed / fixed in accordance with manufacturer’s instructions and BS Codes of Practice.</t>
  </si>
  <si>
    <r>
      <t>3.7.4</t>
    </r>
    <r>
      <rPr>
        <sz val="7"/>
        <color theme="1"/>
        <rFont val="Times New Roman"/>
        <family val="1"/>
      </rPr>
      <t xml:space="preserve">                           </t>
    </r>
    <r>
      <rPr>
        <sz val="11"/>
        <color theme="1"/>
        <rFont val="Arial"/>
        <family val="2"/>
      </rPr>
      <t> </t>
    </r>
  </si>
  <si>
    <t>The amount entered against each item within the Specification of Work are to include for all labour, plant, materials, overheads and profit and not included elsewhere so that the sum of all figures recorded shall be the total fixed price for the tender taking into account all site conditions.</t>
  </si>
  <si>
    <r>
      <t>3.7.5</t>
    </r>
    <r>
      <rPr>
        <sz val="7"/>
        <color theme="1"/>
        <rFont val="Times New Roman"/>
        <family val="1"/>
      </rPr>
      <t xml:space="preserve">                           </t>
    </r>
    <r>
      <rPr>
        <sz val="11"/>
        <color theme="1"/>
        <rFont val="Arial"/>
        <family val="2"/>
      </rPr>
      <t> </t>
    </r>
  </si>
  <si>
    <t>It is a condition that a fully priced specification is returned showing individually priced items in the correct pricing column.  Failure to comply may result in your tender being invalid.</t>
  </si>
  <si>
    <r>
      <t>3.7.6</t>
    </r>
    <r>
      <rPr>
        <sz val="7"/>
        <color theme="1"/>
        <rFont val="Times New Roman"/>
        <family val="1"/>
      </rPr>
      <t xml:space="preserve">                           </t>
    </r>
    <r>
      <rPr>
        <sz val="11"/>
        <color theme="1"/>
        <rFont val="Arial"/>
        <family val="2"/>
      </rPr>
      <t> </t>
    </r>
  </si>
  <si>
    <t>Where items are identified as provisional sums, these may or may not be used. In the event of proceeding, they will be paid for at the rates entered against each item. Should these items be omitted the amount of items will be deducted from the contract sum and no allowance will be made for any consequential loss and expense or alteration to the Contract Preliminaries or Materials and Workmanship.</t>
  </si>
  <si>
    <r>
      <t>3.7.7</t>
    </r>
    <r>
      <rPr>
        <sz val="7"/>
        <color theme="1"/>
        <rFont val="Times New Roman"/>
        <family val="1"/>
      </rPr>
      <t xml:space="preserve">                           </t>
    </r>
    <r>
      <rPr>
        <sz val="11"/>
        <color theme="1"/>
        <rFont val="Arial"/>
        <family val="2"/>
      </rPr>
      <t> </t>
    </r>
  </si>
  <si>
    <t>At such time as when the Contract Administrator is advised of any changes to the works, he/she shall notify the contractor accordingly and vary the contract by issue of contract instructions. However, the contractor shall be aware that no loss or expense claims brought to bear by the reduction in work shall be entertained by the Employer.</t>
  </si>
  <si>
    <r>
      <t>3.7.8</t>
    </r>
    <r>
      <rPr>
        <sz val="7"/>
        <color theme="1"/>
        <rFont val="Times New Roman"/>
        <family val="1"/>
      </rPr>
      <t xml:space="preserve">                           </t>
    </r>
    <r>
      <rPr>
        <sz val="11"/>
        <color theme="1"/>
        <rFont val="Arial"/>
        <family val="2"/>
      </rPr>
      <t> </t>
    </r>
  </si>
  <si>
    <t xml:space="preserve">You are advised to visit the site prior to submitting your tender price. </t>
  </si>
  <si>
    <r>
      <t>3.8</t>
    </r>
    <r>
      <rPr>
        <sz val="7"/>
        <color theme="1"/>
        <rFont val="Times New Roman"/>
        <family val="1"/>
      </rPr>
      <t xml:space="preserve">                                </t>
    </r>
    <r>
      <rPr>
        <sz val="11"/>
        <color theme="1"/>
        <rFont val="Arial"/>
        <family val="2"/>
      </rPr>
      <t> </t>
    </r>
  </si>
  <si>
    <t>Plans</t>
  </si>
  <si>
    <r>
      <t>3.8.1</t>
    </r>
    <r>
      <rPr>
        <sz val="7"/>
        <color theme="1"/>
        <rFont val="Times New Roman"/>
        <family val="1"/>
      </rPr>
      <t xml:space="preserve">                           </t>
    </r>
    <r>
      <rPr>
        <sz val="11"/>
        <color theme="1"/>
        <rFont val="Arial"/>
        <family val="2"/>
      </rPr>
      <t> </t>
    </r>
  </si>
  <si>
    <t xml:space="preserve">The specification, tender documentation and information provided should be read in conjunction with the drawings within Appendix A. </t>
  </si>
  <si>
    <r>
      <t>3.8.2</t>
    </r>
    <r>
      <rPr>
        <sz val="7"/>
        <color theme="1"/>
        <rFont val="Times New Roman"/>
        <family val="1"/>
      </rPr>
      <t xml:space="preserve">                           </t>
    </r>
    <r>
      <rPr>
        <sz val="11"/>
        <color theme="1"/>
        <rFont val="Arial"/>
        <family val="2"/>
      </rPr>
      <t> </t>
    </r>
  </si>
  <si>
    <t xml:space="preserve">Any discrepancies are to be raised to the CA as soon as discovered during the tender period, for clarification to be provided. </t>
  </si>
  <si>
    <r>
      <t>3.9</t>
    </r>
    <r>
      <rPr>
        <sz val="7"/>
        <color theme="1"/>
        <rFont val="Times New Roman"/>
        <family val="1"/>
      </rPr>
      <t xml:space="preserve">                                </t>
    </r>
    <r>
      <rPr>
        <sz val="11"/>
        <color theme="1"/>
        <rFont val="Arial"/>
        <family val="2"/>
      </rPr>
      <t> </t>
    </r>
  </si>
  <si>
    <t>Principal Contractor</t>
  </si>
  <si>
    <r>
      <t>3.9.1</t>
    </r>
    <r>
      <rPr>
        <sz val="7"/>
        <color theme="1"/>
        <rFont val="Times New Roman"/>
        <family val="1"/>
      </rPr>
      <t xml:space="preserve">                           </t>
    </r>
    <r>
      <rPr>
        <sz val="11"/>
        <color theme="1"/>
        <rFont val="Arial"/>
        <family val="2"/>
      </rPr>
      <t> </t>
    </r>
  </si>
  <si>
    <t xml:space="preserve">The Principal Contractor is responsible for the co-ordination, organisation, provision and deployment of all services and sub-contract labour.  Together with their liaison in general with college and members of the Project Team in association with the execution of these works. </t>
  </si>
  <si>
    <t>As Principal Contractor all costs shall be deemed included for liaison, coordinating and programming the works.</t>
  </si>
  <si>
    <r>
      <t>3.10</t>
    </r>
    <r>
      <rPr>
        <sz val="7"/>
        <color theme="1"/>
        <rFont val="Times New Roman"/>
        <family val="1"/>
      </rPr>
      <t xml:space="preserve">                            </t>
    </r>
    <r>
      <rPr>
        <sz val="11"/>
        <color theme="1"/>
        <rFont val="Arial"/>
        <family val="2"/>
      </rPr>
      <t> </t>
    </r>
  </si>
  <si>
    <t>Removal of Waste</t>
  </si>
  <si>
    <r>
      <t>3.10.1</t>
    </r>
    <r>
      <rPr>
        <sz val="7"/>
        <color theme="1"/>
        <rFont val="Times New Roman"/>
        <family val="1"/>
      </rPr>
      <t xml:space="preserve">                       </t>
    </r>
    <r>
      <rPr>
        <sz val="11"/>
        <color theme="1"/>
        <rFont val="Arial"/>
        <family val="2"/>
      </rPr>
      <t> </t>
    </r>
  </si>
  <si>
    <t xml:space="preserve">The Contractor is to provide all necessary skips and obtain necessary licences to remove all spoil associated with the works from site. </t>
  </si>
  <si>
    <r>
      <t>Skips are to be located in the Contractor’s compound, however the location of this within the underground carpark is to be agreed with the college/CA prior to the commencement of works.</t>
    </r>
    <r>
      <rPr>
        <b/>
        <sz val="11"/>
        <color theme="1"/>
        <rFont val="Arial"/>
        <family val="2"/>
      </rPr>
      <t xml:space="preserve">  </t>
    </r>
  </si>
  <si>
    <r>
      <t>3.11</t>
    </r>
    <r>
      <rPr>
        <sz val="7"/>
        <color theme="1"/>
        <rFont val="Times New Roman"/>
        <family val="1"/>
      </rPr>
      <t xml:space="preserve">                            </t>
    </r>
    <r>
      <rPr>
        <sz val="11"/>
        <color theme="1"/>
        <rFont val="Arial"/>
        <family val="2"/>
      </rPr>
      <t> </t>
    </r>
  </si>
  <si>
    <t>Site Administration and Storage</t>
  </si>
  <si>
    <r>
      <t>3.11.1</t>
    </r>
    <r>
      <rPr>
        <sz val="7"/>
        <color theme="1"/>
        <rFont val="Times New Roman"/>
        <family val="1"/>
      </rPr>
      <t xml:space="preserve">                       </t>
    </r>
    <r>
      <rPr>
        <sz val="11"/>
        <color theme="1"/>
        <rFont val="Arial"/>
        <family val="2"/>
      </rPr>
      <t> </t>
    </r>
  </si>
  <si>
    <t>Prior to undertaking any works in each phase, the site accommodation shall be set up and operational as preliminary clauses A36 with proposals submitted by the Contractor to the CA for approval.</t>
  </si>
  <si>
    <r>
      <t>3.11.2</t>
    </r>
    <r>
      <rPr>
        <sz val="7"/>
        <color theme="1"/>
        <rFont val="Times New Roman"/>
        <family val="1"/>
      </rPr>
      <t xml:space="preserve">                       </t>
    </r>
    <r>
      <rPr>
        <sz val="11"/>
        <color theme="1"/>
        <rFont val="Arial"/>
        <family val="2"/>
      </rPr>
      <t> </t>
    </r>
  </si>
  <si>
    <t>The Contractor shall allow for all portable and temporary administration and storage facilities together with those washing and toilet requirements for welfare as detailed in the preliminaries section of this document and in conjunction with the CDM Co-ordinator’s PCIP. These shall be located in consultation with the Contract Administrator (to be referred to as CA herein). All approvals and costs related to those in accordance with the Local Authority and other statutory requirements shall be deemed included.</t>
  </si>
  <si>
    <r>
      <t>3.11.3</t>
    </r>
    <r>
      <rPr>
        <sz val="7"/>
        <color theme="1"/>
        <rFont val="Times New Roman"/>
        <family val="1"/>
      </rPr>
      <t xml:space="preserve">                       </t>
    </r>
    <r>
      <rPr>
        <sz val="11"/>
        <color theme="1"/>
        <rFont val="Arial"/>
        <family val="2"/>
      </rPr>
      <t> </t>
    </r>
  </si>
  <si>
    <t>The Contractor shall be held responsible for the maintaining of any such facilities in a satisfactory condition, including their security. The contractor is referred to preliminaries clause A36/420 in respect of electricity and lighting for the Works.</t>
  </si>
  <si>
    <r>
      <t>3.11.4</t>
    </r>
    <r>
      <rPr>
        <sz val="7"/>
        <color theme="1"/>
        <rFont val="Times New Roman"/>
        <family val="1"/>
      </rPr>
      <t xml:space="preserve">                       </t>
    </r>
    <r>
      <rPr>
        <sz val="11"/>
        <color theme="1"/>
        <rFont val="Arial"/>
        <family val="2"/>
      </rPr>
      <t> </t>
    </r>
  </si>
  <si>
    <t>The Contractor is to ensure that all stored materials and/or rubbish deriving from the work do not interfere with any entrances or exits. Under no circumstances will it be permitted to store any materials outside any pre agreed compound area without first obtaining permission from the College. The location of the compound area shall be agreed with the Contract Administrator and Site Manager in consideration with the CDM Co-ordinator’s comments.</t>
  </si>
  <si>
    <r>
      <t>3.11.5</t>
    </r>
    <r>
      <rPr>
        <sz val="7"/>
        <color theme="1"/>
        <rFont val="Times New Roman"/>
        <family val="1"/>
      </rPr>
      <t xml:space="preserve">                       </t>
    </r>
    <r>
      <rPr>
        <sz val="11"/>
        <color theme="1"/>
        <rFont val="Arial"/>
        <family val="2"/>
      </rPr>
      <t> </t>
    </r>
  </si>
  <si>
    <t xml:space="preserve">The Contractor must contain all working activities and storage of materials within designated working areas, as the remainder of the building will be in use throughout the duration of the contract. </t>
  </si>
  <si>
    <r>
      <t>3.11.6</t>
    </r>
    <r>
      <rPr>
        <sz val="7"/>
        <color theme="1"/>
        <rFont val="Times New Roman"/>
        <family val="1"/>
      </rPr>
      <t xml:space="preserve">                       </t>
    </r>
    <r>
      <rPr>
        <sz val="11"/>
        <color theme="1"/>
        <rFont val="Arial"/>
        <family val="2"/>
      </rPr>
      <t> </t>
    </r>
  </si>
  <si>
    <t>Materials/equipment must not be left so as to cause trip hazards for staff, pupils or visitors and that they are out of sight to prevent weapons or missiles being used from any materials arising during the works.</t>
  </si>
  <si>
    <r>
      <t>3.12</t>
    </r>
    <r>
      <rPr>
        <sz val="7"/>
        <color theme="1"/>
        <rFont val="Times New Roman"/>
        <family val="1"/>
      </rPr>
      <t xml:space="preserve">                            </t>
    </r>
    <r>
      <rPr>
        <sz val="11"/>
        <color theme="1"/>
        <rFont val="Arial"/>
        <family val="2"/>
      </rPr>
      <t> </t>
    </r>
  </si>
  <si>
    <t>Photographic Schedule of Condition</t>
  </si>
  <si>
    <r>
      <t>3.12.1</t>
    </r>
    <r>
      <rPr>
        <sz val="7"/>
        <color theme="1"/>
        <rFont val="Times New Roman"/>
        <family val="1"/>
      </rPr>
      <t xml:space="preserve">                       </t>
    </r>
    <r>
      <rPr>
        <sz val="11"/>
        <color theme="1"/>
        <rFont val="Arial"/>
        <family val="2"/>
      </rPr>
      <t> </t>
    </r>
  </si>
  <si>
    <t xml:space="preserve">The Contractor shall carry out a full photographic schedule of condition of all areas of the site likely to be directly or indirectly affected by the works, including the delivery and storage of materials and the removal of waste from or access to work areas. </t>
  </si>
  <si>
    <r>
      <t>3.12.2</t>
    </r>
    <r>
      <rPr>
        <sz val="7"/>
        <color theme="1"/>
        <rFont val="Times New Roman"/>
        <family val="1"/>
      </rPr>
      <t xml:space="preserve">                       </t>
    </r>
    <r>
      <rPr>
        <sz val="11"/>
        <color theme="1"/>
        <rFont val="Arial"/>
        <family val="2"/>
      </rPr>
      <t> </t>
    </r>
  </si>
  <si>
    <t>The Contractor to specifically include communal areas, blocking up of doors, existing exposed or concealed partitions, ceilings/ soffits and floors and external elevations and to positions of new window installations.</t>
  </si>
  <si>
    <r>
      <t>3.12.3</t>
    </r>
    <r>
      <rPr>
        <sz val="7"/>
        <color theme="1"/>
        <rFont val="Times New Roman"/>
        <family val="1"/>
      </rPr>
      <t xml:space="preserve">                       </t>
    </r>
    <r>
      <rPr>
        <sz val="11"/>
        <color theme="1"/>
        <rFont val="Arial"/>
        <family val="2"/>
      </rPr>
      <t> </t>
    </r>
  </si>
  <si>
    <t xml:space="preserve">So all brickwork, stonework and concrete repairs the contractor is to produce a fully itemised and costed schedule with dimensions and present to the client and CA for validation and approval. </t>
  </si>
  <si>
    <r>
      <t>3.13</t>
    </r>
    <r>
      <rPr>
        <sz val="7"/>
        <color theme="1"/>
        <rFont val="Times New Roman"/>
        <family val="1"/>
      </rPr>
      <t xml:space="preserve">                            </t>
    </r>
    <r>
      <rPr>
        <sz val="11"/>
        <color theme="1"/>
        <rFont val="Arial"/>
        <family val="2"/>
      </rPr>
      <t> </t>
    </r>
  </si>
  <si>
    <t>Cleanliness</t>
  </si>
  <si>
    <r>
      <t>3.13.1</t>
    </r>
    <r>
      <rPr>
        <sz val="7"/>
        <color theme="1"/>
        <rFont val="Times New Roman"/>
        <family val="1"/>
      </rPr>
      <t xml:space="preserve">                       </t>
    </r>
    <r>
      <rPr>
        <sz val="11"/>
        <color theme="1"/>
        <rFont val="Arial"/>
        <family val="2"/>
      </rPr>
      <t> </t>
    </r>
  </si>
  <si>
    <t xml:space="preserve">Although the nature of the project means that the Contractor will be working in an occupied college, therefore, the contractor shall have care and consideration for the building, the users and their belongings and personal effects. </t>
  </si>
  <si>
    <r>
      <t>3.13.2</t>
    </r>
    <r>
      <rPr>
        <sz val="7"/>
        <color theme="1"/>
        <rFont val="Times New Roman"/>
        <family val="1"/>
      </rPr>
      <t xml:space="preserve">                       </t>
    </r>
    <r>
      <rPr>
        <sz val="11"/>
        <color theme="1"/>
        <rFont val="Arial"/>
        <family val="2"/>
      </rPr>
      <t> </t>
    </r>
  </si>
  <si>
    <t xml:space="preserve">The Contractor is to remove all items of furniture and items located or stored within the working areas to execute the safe removal and installation of new fixtures and fittings, particularly the new windows and associated fixtures and fittings. </t>
  </si>
  <si>
    <r>
      <t>3.13.3</t>
    </r>
    <r>
      <rPr>
        <sz val="7"/>
        <color theme="1"/>
        <rFont val="Times New Roman"/>
        <family val="1"/>
      </rPr>
      <t xml:space="preserve">                       </t>
    </r>
    <r>
      <rPr>
        <sz val="11"/>
        <color theme="1"/>
        <rFont val="Arial"/>
        <family val="2"/>
      </rPr>
      <t> </t>
    </r>
  </si>
  <si>
    <t>At the end of each working day, the Contractor is to ensure that the building is left in the condition and layout found, with no health and safety issues present. Furniture and any fixtures and fittings shall be reinstated as found. The Contractor is to ensure that each area is left in a habitable and clean condition.</t>
  </si>
  <si>
    <r>
      <t>3.13.4</t>
    </r>
    <r>
      <rPr>
        <sz val="7"/>
        <color theme="1"/>
        <rFont val="Times New Roman"/>
        <family val="1"/>
      </rPr>
      <t xml:space="preserve">                       </t>
    </r>
    <r>
      <rPr>
        <sz val="11"/>
        <color theme="1"/>
        <rFont val="Arial"/>
        <family val="2"/>
      </rPr>
      <t> </t>
    </r>
  </si>
  <si>
    <t>Generally, the Contractor is to clear all rubbish, debris, building materials and tools together with plant at the end of each working day. Under no circumstances are any items to be left within the building unless secured safely within a locked working area.</t>
  </si>
  <si>
    <r>
      <t>3.14</t>
    </r>
    <r>
      <rPr>
        <sz val="7"/>
        <color theme="1"/>
        <rFont val="Times New Roman"/>
        <family val="1"/>
      </rPr>
      <t xml:space="preserve">                            </t>
    </r>
    <r>
      <rPr>
        <sz val="11"/>
        <color theme="1"/>
        <rFont val="Arial"/>
        <family val="2"/>
      </rPr>
      <t> </t>
    </r>
  </si>
  <si>
    <t>Management of the Works</t>
  </si>
  <si>
    <r>
      <t>3.14.1</t>
    </r>
    <r>
      <rPr>
        <sz val="7"/>
        <color theme="1"/>
        <rFont val="Times New Roman"/>
        <family val="1"/>
      </rPr>
      <t xml:space="preserve">                       </t>
    </r>
    <r>
      <rPr>
        <sz val="11"/>
        <color theme="1"/>
        <rFont val="Arial"/>
        <family val="2"/>
      </rPr>
      <t> </t>
    </r>
  </si>
  <si>
    <t>The Contractor shall devote very specific levels of personnel and supervisors in order to execute the project to the requirements and satisfaction of the Contract Administrator and Client and detailed within this schedule.</t>
  </si>
  <si>
    <r>
      <t>3.14.2</t>
    </r>
    <r>
      <rPr>
        <sz val="7"/>
        <color theme="1"/>
        <rFont val="Times New Roman"/>
        <family val="1"/>
      </rPr>
      <t xml:space="preserve">                       </t>
    </r>
    <r>
      <rPr>
        <sz val="11"/>
        <color theme="1"/>
        <rFont val="Arial"/>
        <family val="2"/>
      </rPr>
      <t> </t>
    </r>
  </si>
  <si>
    <t>The Contractor is to allow for a full time Site Manager. The Manager may work on the project however, must be suitably experienced to discuss drawings, programme, variations, materials and labour.  The Manager must also remain a constant point of contact throughout the project for all parties.</t>
  </si>
  <si>
    <r>
      <t>3.14.3</t>
    </r>
    <r>
      <rPr>
        <sz val="7"/>
        <color theme="1"/>
        <rFont val="Times New Roman"/>
        <family val="1"/>
      </rPr>
      <t xml:space="preserve">                       </t>
    </r>
    <r>
      <rPr>
        <sz val="11"/>
        <color theme="1"/>
        <rFont val="Arial"/>
        <family val="2"/>
      </rPr>
      <t> </t>
    </r>
  </si>
  <si>
    <t>The Contractor shall provide all adequate staff, together with permanent Site Foreman and Supervisors to coordinate the site labour.</t>
  </si>
  <si>
    <r>
      <t>3.14.4</t>
    </r>
    <r>
      <rPr>
        <sz val="7"/>
        <color theme="1"/>
        <rFont val="Times New Roman"/>
        <family val="1"/>
      </rPr>
      <t xml:space="preserve">                       </t>
    </r>
    <r>
      <rPr>
        <sz val="11"/>
        <color theme="1"/>
        <rFont val="Arial"/>
        <family val="2"/>
      </rPr>
      <t> </t>
    </r>
  </si>
  <si>
    <t>The Contract Administrator reserves the right to request replacement of any member of the Contractor’s Management Team, whereby a cause for their removal shall be given. Furthermore, the Contract Administrator reserves the right to request the removal of any individual or group of individuals from the site or management where due cause for their removal shall also be given. Any requests for claims for cost or time with regard to the above will not be entertained and all items and costs shall be deemed included.</t>
  </si>
  <si>
    <r>
      <t>3.14.5</t>
    </r>
    <r>
      <rPr>
        <sz val="7"/>
        <color theme="1"/>
        <rFont val="Times New Roman"/>
        <family val="1"/>
      </rPr>
      <t xml:space="preserve">                       </t>
    </r>
    <r>
      <rPr>
        <sz val="11"/>
        <color theme="1"/>
        <rFont val="Arial"/>
        <family val="2"/>
      </rPr>
      <t> </t>
    </r>
  </si>
  <si>
    <t>All site personnel including sub-contractors may be issued with security passes which must be worn at all times whilst working on site. Non compliance with this condition will result in the non admittance or removal of individuals from site.  Contractors may be requested to ensure that all operatives have enhanced DBS checks.  As a minimum the Site Agent must hold a current enhanced DBS certificate.</t>
  </si>
  <si>
    <r>
      <t>3.14.6</t>
    </r>
    <r>
      <rPr>
        <sz val="7"/>
        <color theme="1"/>
        <rFont val="Times New Roman"/>
        <family val="1"/>
      </rPr>
      <t xml:space="preserve">                       </t>
    </r>
    <r>
      <rPr>
        <sz val="11"/>
        <color theme="1"/>
        <rFont val="Arial"/>
        <family val="2"/>
      </rPr>
      <t> </t>
    </r>
  </si>
  <si>
    <t>The Contractor is to note that a high standard of workmanship will be expected. Therefore, it will be the responsibility of the Contracts Manager/Site Agent to inspect all the works prior to the Contract Administrator’s inspection. Where necessary, unsatisfactory work shall be reproduced at the Contractor’s own expense.</t>
  </si>
  <si>
    <r>
      <t>3.14.7</t>
    </r>
    <r>
      <rPr>
        <sz val="7"/>
        <color theme="1"/>
        <rFont val="Times New Roman"/>
        <family val="1"/>
      </rPr>
      <t xml:space="preserve">                       </t>
    </r>
    <r>
      <rPr>
        <sz val="11"/>
        <color theme="1"/>
        <rFont val="Arial"/>
        <family val="2"/>
      </rPr>
      <t> </t>
    </r>
  </si>
  <si>
    <t>The Site Foreman must report to the Principal Contractor on a regular basis to inform and discuss issues and programming.</t>
  </si>
  <si>
    <r>
      <t>3.14.8</t>
    </r>
    <r>
      <rPr>
        <sz val="7"/>
        <color theme="1"/>
        <rFont val="Times New Roman"/>
        <family val="1"/>
      </rPr>
      <t xml:space="preserve">                       </t>
    </r>
    <r>
      <rPr>
        <sz val="11"/>
        <color theme="1"/>
        <rFont val="Arial"/>
        <family val="2"/>
      </rPr>
      <t> </t>
    </r>
  </si>
  <si>
    <t>Contractor to allow for liaison with the college.  This is to include liaising with the premises manager and teachers regarding works to various areas of the college which require access during the course of the works.</t>
  </si>
  <si>
    <r>
      <t>3.15</t>
    </r>
    <r>
      <rPr>
        <sz val="7"/>
        <color theme="1"/>
        <rFont val="Times New Roman"/>
        <family val="1"/>
      </rPr>
      <t xml:space="preserve">                            </t>
    </r>
    <r>
      <rPr>
        <sz val="11"/>
        <color theme="1"/>
        <rFont val="Arial"/>
        <family val="2"/>
      </rPr>
      <t> </t>
    </r>
  </si>
  <si>
    <t>Parking, Deliveries and Security</t>
  </si>
  <si>
    <r>
      <t>3.15.1</t>
    </r>
    <r>
      <rPr>
        <sz val="7"/>
        <color theme="1"/>
        <rFont val="Times New Roman"/>
        <family val="1"/>
      </rPr>
      <t xml:space="preserve">                       </t>
    </r>
    <r>
      <rPr>
        <sz val="11"/>
        <color theme="1"/>
        <rFont val="Arial"/>
        <family val="2"/>
      </rPr>
      <t> </t>
    </r>
  </si>
  <si>
    <t>The Contractor shall make all allowances for the safe storage of all materials and plant delivered to site for the execution of the works.</t>
  </si>
  <si>
    <r>
      <t>3.15.2</t>
    </r>
    <r>
      <rPr>
        <sz val="7"/>
        <color theme="1"/>
        <rFont val="Times New Roman"/>
        <family val="1"/>
      </rPr>
      <t xml:space="preserve">                       </t>
    </r>
    <r>
      <rPr>
        <sz val="11"/>
        <color theme="1"/>
        <rFont val="Arial"/>
        <family val="2"/>
      </rPr>
      <t> </t>
    </r>
  </si>
  <si>
    <t>The Contractor is deemed to include for securing all goods and belongings and therefore any loss will not be the subject of any additional claims.</t>
  </si>
  <si>
    <r>
      <t>3.15.3</t>
    </r>
    <r>
      <rPr>
        <sz val="7"/>
        <color theme="1"/>
        <rFont val="Times New Roman"/>
        <family val="1"/>
      </rPr>
      <t xml:space="preserve">                       </t>
    </r>
    <r>
      <rPr>
        <sz val="11"/>
        <color theme="1"/>
        <rFont val="Arial"/>
        <family val="2"/>
      </rPr>
      <t> </t>
    </r>
  </si>
  <si>
    <t>The Contractor is to make allowance and be diligent in executing the works to maintain the security of the buildings and the security and safe well-being of others who may be visiting the properties.</t>
  </si>
  <si>
    <r>
      <t>3.15.4</t>
    </r>
    <r>
      <rPr>
        <sz val="7"/>
        <color theme="1"/>
        <rFont val="Times New Roman"/>
        <family val="1"/>
      </rPr>
      <t xml:space="preserve">                       </t>
    </r>
    <r>
      <rPr>
        <sz val="11"/>
        <color theme="1"/>
        <rFont val="Arial"/>
        <family val="2"/>
      </rPr>
      <t> </t>
    </r>
  </si>
  <si>
    <t xml:space="preserve">Weekday deliveries to the site are limited to the following: </t>
  </si>
  <si>
    <r>
      <t>·</t>
    </r>
    <r>
      <rPr>
        <sz val="7"/>
        <color theme="1"/>
        <rFont val="Times New Roman"/>
        <family val="1"/>
      </rPr>
      <t xml:space="preserve">                  </t>
    </r>
    <r>
      <rPr>
        <sz val="11"/>
        <color theme="1"/>
        <rFont val="Arial"/>
        <family val="2"/>
      </rPr>
      <t>06.30 - 08.00</t>
    </r>
  </si>
  <si>
    <r>
      <t>·</t>
    </r>
    <r>
      <rPr>
        <sz val="7"/>
        <color theme="1"/>
        <rFont val="Times New Roman"/>
        <family val="1"/>
      </rPr>
      <t xml:space="preserve">                  </t>
    </r>
    <r>
      <rPr>
        <sz val="11"/>
        <color theme="1"/>
        <rFont val="Arial"/>
        <family val="2"/>
      </rPr>
      <t>15.45 – 17.30</t>
    </r>
  </si>
  <si>
    <t xml:space="preserve">Saturday deliveries to the site are limited between the hours of 08.00 – 12.00noon. </t>
  </si>
  <si>
    <r>
      <t>3.15.5</t>
    </r>
    <r>
      <rPr>
        <sz val="7"/>
        <color theme="1"/>
        <rFont val="Times New Roman"/>
        <family val="1"/>
      </rPr>
      <t xml:space="preserve">                       </t>
    </r>
    <r>
      <rPr>
        <sz val="11"/>
        <color theme="1"/>
        <rFont val="Arial"/>
        <family val="2"/>
      </rPr>
      <t> </t>
    </r>
  </si>
  <si>
    <t xml:space="preserve">The Contractor shall notify the College’s reception and business manager to inform them of all scheduled deliveries and provide at least 24 hours notice. Failure to provide the college reception and business manager 24 hours notice may result in postponement of the scheduled delivery due to health and safety concerns, in this event the Contractor will not be able to claim additional cost or time reimbursements associated with such delay. </t>
  </si>
  <si>
    <r>
      <t>3.15.6</t>
    </r>
    <r>
      <rPr>
        <sz val="7"/>
        <color theme="1"/>
        <rFont val="Times New Roman"/>
        <family val="1"/>
      </rPr>
      <t xml:space="preserve">                       </t>
    </r>
    <r>
      <rPr>
        <sz val="11"/>
        <color theme="1"/>
        <rFont val="Arial"/>
        <family val="2"/>
      </rPr>
      <t> </t>
    </r>
  </si>
  <si>
    <t xml:space="preserve">Parking will be permitted on site, however, it is very limited and must be discussed and agreed with the Premises Manager. </t>
  </si>
  <si>
    <r>
      <t>3.15.7</t>
    </r>
    <r>
      <rPr>
        <sz val="7"/>
        <color theme="1"/>
        <rFont val="Times New Roman"/>
        <family val="1"/>
      </rPr>
      <t xml:space="preserve">                       </t>
    </r>
    <r>
      <rPr>
        <sz val="11"/>
        <color theme="1"/>
        <rFont val="Arial"/>
        <family val="2"/>
      </rPr>
      <t> </t>
    </r>
  </si>
  <si>
    <t>Whilst the works are being carried out, all adjacent areas should be properly protected by providing all temporary protection e.g. the construction of temporary hoarding/screens/Heras fencing to segregate staff and/or pupils from the working areas.</t>
  </si>
  <si>
    <r>
      <t>3.16</t>
    </r>
    <r>
      <rPr>
        <sz val="7"/>
        <color theme="1"/>
        <rFont val="Times New Roman"/>
        <family val="1"/>
      </rPr>
      <t xml:space="preserve">                            </t>
    </r>
    <r>
      <rPr>
        <sz val="11"/>
        <color theme="1"/>
        <rFont val="Arial"/>
        <family val="2"/>
      </rPr>
      <t> </t>
    </r>
  </si>
  <si>
    <t>Health &amp; Safety Implications</t>
  </si>
  <si>
    <r>
      <t>3.16.1</t>
    </r>
    <r>
      <rPr>
        <sz val="7"/>
        <color theme="1"/>
        <rFont val="Times New Roman"/>
        <family val="1"/>
      </rPr>
      <t xml:space="preserve">                       </t>
    </r>
    <r>
      <rPr>
        <sz val="11"/>
        <color theme="1"/>
        <rFont val="Arial"/>
        <family val="2"/>
      </rPr>
      <t> </t>
    </r>
  </si>
  <si>
    <t xml:space="preserve">The Contractors attention is particularly drawn to the contents of the Pre-Construction Information Pack for this project. </t>
  </si>
  <si>
    <r>
      <t>3.16.2</t>
    </r>
    <r>
      <rPr>
        <sz val="7"/>
        <color theme="1"/>
        <rFont val="Times New Roman"/>
        <family val="1"/>
      </rPr>
      <t xml:space="preserve">                       </t>
    </r>
    <r>
      <rPr>
        <sz val="11"/>
        <color theme="1"/>
        <rFont val="Arial"/>
        <family val="2"/>
      </rPr>
      <t> </t>
    </r>
  </si>
  <si>
    <t>Provide a visitor's book and ensure all visitors to the site sign and date. This is to include representatives from the Employer, Contract Administrator, Quality Control Inspector, Building Control, Planning Department, Highways, Public Health, Statutory Bodies and the like.</t>
  </si>
  <si>
    <r>
      <t>3.16.3</t>
    </r>
    <r>
      <rPr>
        <sz val="7"/>
        <color theme="1"/>
        <rFont val="Times New Roman"/>
        <family val="1"/>
      </rPr>
      <t xml:space="preserve">                       </t>
    </r>
    <r>
      <rPr>
        <sz val="11"/>
        <color theme="1"/>
        <rFont val="Arial"/>
        <family val="2"/>
      </rPr>
      <t> </t>
    </r>
  </si>
  <si>
    <t>Provide an A4 size site diary, divided into one full page per day.  Comments and/or observations from the client or Contract Administrator will be noted within the site diary and raised by the Contract Administrator at subsequent site meetings.</t>
  </si>
  <si>
    <r>
      <t>3.16.4</t>
    </r>
    <r>
      <rPr>
        <sz val="7"/>
        <color theme="1"/>
        <rFont val="Times New Roman"/>
        <family val="1"/>
      </rPr>
      <t xml:space="preserve">                       </t>
    </r>
    <r>
      <rPr>
        <sz val="11"/>
        <color theme="1"/>
        <rFont val="Arial"/>
        <family val="2"/>
      </rPr>
      <t> </t>
    </r>
  </si>
  <si>
    <t>The Contractor shall note this project is notifiable to the HSE. The information provided by the Principle Designer (PD) is to be taken into consideration when programming and planning the works and associated costs inclusive within the tender price.</t>
  </si>
  <si>
    <r>
      <t>3.16.5</t>
    </r>
    <r>
      <rPr>
        <sz val="7"/>
        <color theme="1"/>
        <rFont val="Times New Roman"/>
        <family val="1"/>
      </rPr>
      <t xml:space="preserve">                       </t>
    </r>
    <r>
      <rPr>
        <sz val="11"/>
        <color theme="1"/>
        <rFont val="Arial"/>
        <family val="2"/>
      </rPr>
      <t> </t>
    </r>
  </si>
  <si>
    <t>The Contractor shall be responsible for providing a Construction Phase Health &amp; Safety Plan inclusive of risk assessments and method statements (RAMS) and this is to be checked and agreed with the Principle Designer (PD).</t>
  </si>
  <si>
    <r>
      <t>3.16.6</t>
    </r>
    <r>
      <rPr>
        <sz val="7"/>
        <color theme="1"/>
        <rFont val="Times New Roman"/>
        <family val="1"/>
      </rPr>
      <t xml:space="preserve">                       </t>
    </r>
    <r>
      <rPr>
        <sz val="11"/>
        <color theme="1"/>
        <rFont val="Arial"/>
        <family val="2"/>
      </rPr>
      <t> </t>
    </r>
  </si>
  <si>
    <t xml:space="preserve">Provide all suitable safety and security signs for distribution around the site during the course of the works. </t>
  </si>
  <si>
    <r>
      <t>3.17</t>
    </r>
    <r>
      <rPr>
        <sz val="7"/>
        <color theme="1"/>
        <rFont val="Times New Roman"/>
        <family val="1"/>
      </rPr>
      <t xml:space="preserve">                            </t>
    </r>
    <r>
      <rPr>
        <sz val="11"/>
        <color theme="1"/>
        <rFont val="Arial"/>
        <family val="2"/>
      </rPr>
      <t> </t>
    </r>
  </si>
  <si>
    <t>Programme</t>
  </si>
  <si>
    <r>
      <t>3.17.1</t>
    </r>
    <r>
      <rPr>
        <sz val="7"/>
        <color theme="1"/>
        <rFont val="Times New Roman"/>
        <family val="1"/>
      </rPr>
      <t xml:space="preserve">                       </t>
    </r>
    <r>
      <rPr>
        <sz val="11"/>
        <color theme="1"/>
        <rFont val="Arial"/>
        <family val="2"/>
      </rPr>
      <t> </t>
    </r>
  </si>
  <si>
    <t>The Contractor shall provide the Contract Administrator with a project specific programme, detailing lead in times, site set up periods and site activities, throughout the contract period.</t>
  </si>
  <si>
    <r>
      <t>3.17.2</t>
    </r>
    <r>
      <rPr>
        <sz val="7"/>
        <color theme="1"/>
        <rFont val="Times New Roman"/>
        <family val="1"/>
      </rPr>
      <t xml:space="preserve">                       </t>
    </r>
    <r>
      <rPr>
        <sz val="11"/>
        <color theme="1"/>
        <rFont val="Arial"/>
        <family val="2"/>
      </rPr>
      <t> </t>
    </r>
  </si>
  <si>
    <t>The contractor is advised that it is proposed to commence the majority of work during the period of the summer vacation period. However it is planned that access will be made available prior to the college vacations from May 2024 with all work to be complete before September 2024.</t>
  </si>
  <si>
    <r>
      <t>3.17.3</t>
    </r>
    <r>
      <rPr>
        <sz val="7"/>
        <color theme="1"/>
        <rFont val="Times New Roman"/>
        <family val="1"/>
      </rPr>
      <t xml:space="preserve">                       </t>
    </r>
    <r>
      <rPr>
        <sz val="11"/>
        <color theme="1"/>
        <rFont val="Arial"/>
        <family val="2"/>
      </rPr>
      <t> </t>
    </r>
  </si>
  <si>
    <t xml:space="preserve">The contractor may by arrangement with the college begin the erection of cradle scaffolding at agreed locations, subject to the needs of the college, to facilitate a prompt start on the works once the college is closed to pupils. </t>
  </si>
  <si>
    <r>
      <t>3.17.4</t>
    </r>
    <r>
      <rPr>
        <sz val="7"/>
        <color theme="1"/>
        <rFont val="Times New Roman"/>
        <family val="1"/>
      </rPr>
      <t xml:space="preserve">                       </t>
    </r>
    <r>
      <rPr>
        <sz val="11"/>
        <color theme="1"/>
        <rFont val="Arial"/>
        <family val="2"/>
      </rPr>
      <t> </t>
    </r>
  </si>
  <si>
    <t xml:space="preserve">Where any work is required to be completed from September onwards the contractor will need to liaise with the college and the CA to confirm the locations and priority for such work to enable the college to organise alternative locations for lessons etc preserving separation between the work and staff and pupils.  </t>
  </si>
  <si>
    <r>
      <t>3.17.5</t>
    </r>
    <r>
      <rPr>
        <sz val="7"/>
        <color theme="1"/>
        <rFont val="Times New Roman"/>
        <family val="1"/>
      </rPr>
      <t xml:space="preserve">                       </t>
    </r>
    <r>
      <rPr>
        <sz val="11"/>
        <color theme="1"/>
        <rFont val="Arial"/>
        <family val="2"/>
      </rPr>
      <t> </t>
    </r>
  </si>
  <si>
    <t xml:space="preserve">It shall be the Contractor’s responsibility to submit and revise any such programme during the course of the works and bring in attendance at all progress meetings for assessment of the overall works. A copy of this programme must be submitted within the tender return, failure to do so may invalidate your tender. </t>
  </si>
  <si>
    <r>
      <t>3.17.6</t>
    </r>
    <r>
      <rPr>
        <sz val="7"/>
        <color theme="1"/>
        <rFont val="Times New Roman"/>
        <family val="1"/>
      </rPr>
      <t xml:space="preserve">                       </t>
    </r>
    <r>
      <rPr>
        <sz val="11"/>
        <color theme="1"/>
        <rFont val="Arial"/>
        <family val="2"/>
      </rPr>
      <t> </t>
    </r>
  </si>
  <si>
    <t>As described above, the Contractor’s programme is required to deliver completion during the college vacation period.</t>
  </si>
  <si>
    <r>
      <t>3.17.7</t>
    </r>
    <r>
      <rPr>
        <sz val="7"/>
        <color theme="1"/>
        <rFont val="Times New Roman"/>
        <family val="1"/>
      </rPr>
      <t xml:space="preserve">                       </t>
    </r>
    <r>
      <rPr>
        <sz val="11"/>
        <color theme="1"/>
        <rFont val="Arial"/>
        <family val="2"/>
      </rPr>
      <t> </t>
    </r>
  </si>
  <si>
    <t>The Contractor is required to include in his price for work to be carried out to multiple areas of the premises simultaneously, and this will need to be reflected in the Contractors programme.</t>
  </si>
  <si>
    <r>
      <t>3.18</t>
    </r>
    <r>
      <rPr>
        <sz val="7"/>
        <color theme="1"/>
        <rFont val="Times New Roman"/>
        <family val="1"/>
      </rPr>
      <t xml:space="preserve">                            </t>
    </r>
    <r>
      <rPr>
        <sz val="11"/>
        <color theme="1"/>
        <rFont val="Arial"/>
        <family val="2"/>
      </rPr>
      <t> </t>
    </r>
  </si>
  <si>
    <t>Meetings</t>
  </si>
  <si>
    <r>
      <t>3.18.1</t>
    </r>
    <r>
      <rPr>
        <sz val="7"/>
        <color theme="1"/>
        <rFont val="Times New Roman"/>
        <family val="1"/>
      </rPr>
      <t xml:space="preserve">                       </t>
    </r>
    <r>
      <rPr>
        <sz val="11"/>
        <color theme="1"/>
        <rFont val="Arial"/>
        <family val="2"/>
      </rPr>
      <t> </t>
    </r>
  </si>
  <si>
    <t>The Contractor shall allow for attending, and where appropriate, organise all meetings necessary to comply with the requirements of this Specification as detailed within the relevant preliminaries section of this document.</t>
  </si>
  <si>
    <r>
      <t>3.18.2</t>
    </r>
    <r>
      <rPr>
        <sz val="7"/>
        <color theme="1"/>
        <rFont val="Times New Roman"/>
        <family val="1"/>
      </rPr>
      <t xml:space="preserve">                       </t>
    </r>
    <r>
      <rPr>
        <sz val="11"/>
        <color theme="1"/>
        <rFont val="Arial"/>
        <family val="2"/>
      </rPr>
      <t> </t>
    </r>
  </si>
  <si>
    <t>Regular progress meetings will be held where the Contracts Manager and Site Manager will be requested as a minimum to attend and consult with the Contract Administrator. In addition, a representative of the college premises team will be invited to attend to ensure adequate liaison and communication with the college.</t>
  </si>
  <si>
    <r>
      <t>3.19</t>
    </r>
    <r>
      <rPr>
        <sz val="7"/>
        <color theme="1"/>
        <rFont val="Times New Roman"/>
        <family val="1"/>
      </rPr>
      <t xml:space="preserve">                            </t>
    </r>
    <r>
      <rPr>
        <sz val="11"/>
        <color theme="1"/>
        <rFont val="Arial"/>
        <family val="2"/>
      </rPr>
      <t> </t>
    </r>
  </si>
  <si>
    <t>Communication and Identification</t>
  </si>
  <si>
    <r>
      <t>3.19.1</t>
    </r>
    <r>
      <rPr>
        <sz val="7"/>
        <color theme="1"/>
        <rFont val="Times New Roman"/>
        <family val="1"/>
      </rPr>
      <t xml:space="preserve">                       </t>
    </r>
    <r>
      <rPr>
        <sz val="11"/>
        <color theme="1"/>
        <rFont val="Arial"/>
        <family val="2"/>
      </rPr>
      <t> </t>
    </r>
  </si>
  <si>
    <t>Ensure all workers, including any Sub-Contractors permanently display at all times whilst on site, a suitable numbered identification badge including their photograph.</t>
  </si>
  <si>
    <r>
      <t>3.20</t>
    </r>
    <r>
      <rPr>
        <sz val="7"/>
        <color theme="1"/>
        <rFont val="Times New Roman"/>
        <family val="1"/>
      </rPr>
      <t xml:space="preserve">                            </t>
    </r>
    <r>
      <rPr>
        <sz val="11"/>
        <color theme="1"/>
        <rFont val="Arial"/>
        <family val="2"/>
      </rPr>
      <t> </t>
    </r>
  </si>
  <si>
    <t>Licenses</t>
  </si>
  <si>
    <r>
      <t>3.20.1</t>
    </r>
    <r>
      <rPr>
        <sz val="7"/>
        <color theme="1"/>
        <rFont val="Times New Roman"/>
        <family val="1"/>
      </rPr>
      <t xml:space="preserve">                       </t>
    </r>
    <r>
      <rPr>
        <sz val="11"/>
        <color theme="1"/>
        <rFont val="Arial"/>
        <family val="2"/>
      </rPr>
      <t> </t>
    </r>
  </si>
  <si>
    <t xml:space="preserve">Where necessary, the Contractor shall be responsible for obtaining all necessary permissions from adjoining owners or the Local Authority where plant/materials, scaffolding or any other such items, shall be required to be located and stored or works undertaken. </t>
  </si>
  <si>
    <r>
      <t>3.20.2</t>
    </r>
    <r>
      <rPr>
        <sz val="7"/>
        <color theme="1"/>
        <rFont val="Times New Roman"/>
        <family val="1"/>
      </rPr>
      <t xml:space="preserve">                       </t>
    </r>
    <r>
      <rPr>
        <sz val="11"/>
        <color theme="1"/>
        <rFont val="Arial"/>
        <family val="2"/>
      </rPr>
      <t> </t>
    </r>
  </si>
  <si>
    <t>Any license or bill of fare will be deemed the responsibility of the Principle Contractor and all costs associated shall be included in the tender offer.</t>
  </si>
  <si>
    <r>
      <t>3.21</t>
    </r>
    <r>
      <rPr>
        <sz val="7"/>
        <color theme="1"/>
        <rFont val="Times New Roman"/>
        <family val="1"/>
      </rPr>
      <t xml:space="preserve">                            </t>
    </r>
    <r>
      <rPr>
        <sz val="11"/>
        <color theme="1"/>
        <rFont val="Arial"/>
        <family val="2"/>
      </rPr>
      <t> </t>
    </r>
  </si>
  <si>
    <t xml:space="preserve">Making Good </t>
  </si>
  <si>
    <r>
      <t>3.21.1</t>
    </r>
    <r>
      <rPr>
        <sz val="7"/>
        <color theme="1"/>
        <rFont val="Times New Roman"/>
        <family val="1"/>
      </rPr>
      <t xml:space="preserve">                       </t>
    </r>
    <r>
      <rPr>
        <sz val="11"/>
        <color theme="1"/>
        <rFont val="Arial"/>
        <family val="2"/>
      </rPr>
      <t> </t>
    </r>
  </si>
  <si>
    <t>Make good any damage caused by the Contractors works to services, buildings, structures and services to the Contract Administrator’s satisfaction. This relates to all the above items mentioned within the specification and includes items where they have been removed, replaced or reinstated.</t>
  </si>
  <si>
    <r>
      <t>3.22</t>
    </r>
    <r>
      <rPr>
        <sz val="7"/>
        <color theme="1"/>
        <rFont val="Times New Roman"/>
        <family val="1"/>
      </rPr>
      <t xml:space="preserve">                            </t>
    </r>
    <r>
      <rPr>
        <sz val="11"/>
        <color theme="1"/>
        <rFont val="Arial"/>
        <family val="2"/>
      </rPr>
      <t> </t>
    </r>
  </si>
  <si>
    <t xml:space="preserve">Quality Check and Site Clearance </t>
  </si>
  <si>
    <r>
      <t>3.22.1</t>
    </r>
    <r>
      <rPr>
        <sz val="7"/>
        <color theme="1"/>
        <rFont val="Times New Roman"/>
        <family val="1"/>
      </rPr>
      <t xml:space="preserve">                       </t>
    </r>
    <r>
      <rPr>
        <sz val="11"/>
        <color theme="1"/>
        <rFont val="Arial"/>
        <family val="2"/>
      </rPr>
      <t> </t>
    </r>
  </si>
  <si>
    <t>Allow to check the finished works for quality, ensuring that no hard surfaces or structures have any play in them, that there are no nails or screws proud (unless otherwise specified) of any material and there are no trip hazards.</t>
  </si>
  <si>
    <r>
      <t>3.22.2</t>
    </r>
    <r>
      <rPr>
        <sz val="7"/>
        <color theme="1"/>
        <rFont val="Times New Roman"/>
        <family val="1"/>
      </rPr>
      <t xml:space="preserve">                       </t>
    </r>
    <r>
      <rPr>
        <sz val="11"/>
        <color theme="1"/>
        <rFont val="Arial"/>
        <family val="2"/>
      </rPr>
      <t> </t>
    </r>
  </si>
  <si>
    <t>The Contractor shall remove all rubbish or rubble at their expense and clear tools and equipment from the site so that it is clean, safe and tidy.</t>
  </si>
  <si>
    <r>
      <t>3.23</t>
    </r>
    <r>
      <rPr>
        <sz val="7"/>
        <color theme="1"/>
        <rFont val="Times New Roman"/>
        <family val="1"/>
      </rPr>
      <t xml:space="preserve">                            </t>
    </r>
    <r>
      <rPr>
        <sz val="11"/>
        <color theme="1"/>
        <rFont val="Arial"/>
        <family val="2"/>
      </rPr>
      <t> </t>
    </r>
  </si>
  <si>
    <t>Access – Contractors Design</t>
  </si>
  <si>
    <r>
      <t>3.23.1</t>
    </r>
    <r>
      <rPr>
        <sz val="7"/>
        <color theme="1"/>
        <rFont val="Times New Roman"/>
        <family val="1"/>
      </rPr>
      <t xml:space="preserve">                       </t>
    </r>
    <r>
      <rPr>
        <sz val="11"/>
        <color theme="1"/>
        <rFont val="Arial"/>
        <family val="2"/>
      </rPr>
      <t> </t>
    </r>
  </si>
  <si>
    <t>The contractor is responsible for the full design, installation and maintenance of access equipment generally. The contractor is also responsible for site inspection at tender stage by relevant specialists in connection with their design. The contractor is to note it is the colleges preference that Suspended Access Cradles are used instead of a full scaffold to the building.</t>
  </si>
  <si>
    <r>
      <t>3.23.2</t>
    </r>
    <r>
      <rPr>
        <sz val="7"/>
        <color theme="1"/>
        <rFont val="Times New Roman"/>
        <family val="1"/>
      </rPr>
      <t xml:space="preserve">                       </t>
    </r>
    <r>
      <rPr>
        <sz val="11"/>
        <color theme="1"/>
        <rFont val="Arial"/>
        <family val="2"/>
      </rPr>
      <t> </t>
    </r>
  </si>
  <si>
    <t>The contractor is to allow for sufficient access to the buildings in order to carry out the works in accordance with current health and safety legislation including CDM Regulations 2015 and Specialist Access Engineering and Maintenance Association (SAEMA).</t>
  </si>
  <si>
    <r>
      <t>3.23.3</t>
    </r>
    <r>
      <rPr>
        <sz val="7"/>
        <color theme="1"/>
        <rFont val="Times New Roman"/>
        <family val="1"/>
      </rPr>
      <t xml:space="preserve">                       </t>
    </r>
    <r>
      <rPr>
        <sz val="11"/>
        <color theme="1"/>
        <rFont val="Arial"/>
        <family val="2"/>
      </rPr>
      <t> </t>
    </r>
  </si>
  <si>
    <t xml:space="preserve">The contractor will ensure access to the building for building users is maintained throughout the contract period. Entrances will be suitably protected with scaffold fans etc. with double boarding and polythene sheeting installed over entrance and access ways. </t>
  </si>
  <si>
    <r>
      <t>3.23.4</t>
    </r>
    <r>
      <rPr>
        <sz val="7"/>
        <color theme="1"/>
        <rFont val="Times New Roman"/>
        <family val="1"/>
      </rPr>
      <t xml:space="preserve">                       </t>
    </r>
    <r>
      <rPr>
        <sz val="11"/>
        <color theme="1"/>
        <rFont val="Arial"/>
        <family val="2"/>
      </rPr>
      <t> </t>
    </r>
  </si>
  <si>
    <t xml:space="preserve">The contractor is to ensure safe means of access by cradles. Should the Contractor need to erect scaffold as a means of safe access to deliver the works, they must ensure compliance with clauses 3.24, 3.25 and 3.26 inclusive. </t>
  </si>
  <si>
    <r>
      <t>3.23.5</t>
    </r>
    <r>
      <rPr>
        <sz val="7"/>
        <color theme="1"/>
        <rFont val="Times New Roman"/>
        <family val="1"/>
      </rPr>
      <t xml:space="preserve">                       </t>
    </r>
    <r>
      <rPr>
        <sz val="11"/>
        <color theme="1"/>
        <rFont val="Arial"/>
        <family val="2"/>
      </rPr>
      <t> </t>
    </r>
  </si>
  <si>
    <t>The contractor is to ensure site inspection is carried out to make themselves aware of areas with restricted access due to adjacent buildings, roofs, and where specialist methods of access are requirement and structural engineers need to be involved. The contractor is to note the Roof located within the courtyard is reported to be unfit for scaffold and therefore will be responsible for ensuring safe access is provided the appointment and input of specialist engineers required in the design of such access.</t>
  </si>
  <si>
    <r>
      <t>3.24</t>
    </r>
    <r>
      <rPr>
        <sz val="7"/>
        <color theme="1"/>
        <rFont val="Times New Roman"/>
        <family val="1"/>
      </rPr>
      <t xml:space="preserve">                            </t>
    </r>
    <r>
      <rPr>
        <sz val="11"/>
        <color theme="1"/>
        <rFont val="Arial"/>
        <family val="2"/>
      </rPr>
      <t> </t>
    </r>
  </si>
  <si>
    <t xml:space="preserve">Access Generally </t>
  </si>
  <si>
    <r>
      <t>3.24.1</t>
    </r>
    <r>
      <rPr>
        <sz val="7"/>
        <color theme="1"/>
        <rFont val="Times New Roman"/>
        <family val="1"/>
      </rPr>
      <t xml:space="preserve">                       </t>
    </r>
    <r>
      <rPr>
        <sz val="11"/>
        <color theme="1"/>
        <rFont val="Arial"/>
        <family val="2"/>
      </rPr>
      <t> </t>
    </r>
  </si>
  <si>
    <t>Provide and erect tubular scaffolding in accordance with BS EN 12811-1:2003 to the full required height of the building as necessary to provide a satisfactory working platform for the full and proper execution of the works, and inspection by the Contract Administrator.</t>
  </si>
  <si>
    <r>
      <t>3.24.2</t>
    </r>
    <r>
      <rPr>
        <sz val="7"/>
        <color theme="1"/>
        <rFont val="Times New Roman"/>
        <family val="1"/>
      </rPr>
      <t xml:space="preserve">                       </t>
    </r>
    <r>
      <rPr>
        <sz val="11"/>
        <color theme="1"/>
        <rFont val="Arial"/>
        <family val="2"/>
      </rPr>
      <t> </t>
    </r>
  </si>
  <si>
    <t>Provide suitable suspended access equipment with BS:2830 to the required areas of the buildings with a satisfactory working platform for the full execution of works.</t>
  </si>
  <si>
    <r>
      <t>3.24.3</t>
    </r>
    <r>
      <rPr>
        <sz val="7"/>
        <color theme="1"/>
        <rFont val="Times New Roman"/>
        <family val="1"/>
      </rPr>
      <t xml:space="preserve">                       </t>
    </r>
    <r>
      <rPr>
        <sz val="11"/>
        <color theme="1"/>
        <rFont val="Arial"/>
        <family val="2"/>
      </rPr>
      <t> </t>
    </r>
  </si>
  <si>
    <t>The scaffold must be designed and constructed without the use of raking props unless otherwise agreed by the Contract Administrator.</t>
  </si>
  <si>
    <r>
      <t>3.24.4</t>
    </r>
    <r>
      <rPr>
        <sz val="7"/>
        <color theme="1"/>
        <rFont val="Times New Roman"/>
        <family val="1"/>
      </rPr>
      <t xml:space="preserve">                       </t>
    </r>
    <r>
      <rPr>
        <sz val="11"/>
        <color theme="1"/>
        <rFont val="Arial"/>
        <family val="2"/>
      </rPr>
      <t> </t>
    </r>
  </si>
  <si>
    <t>The contractor should allow for tying the scaffold to the main structure with the use of HILTI, or other proprietary anchors.</t>
  </si>
  <si>
    <r>
      <t>3.24.5</t>
    </r>
    <r>
      <rPr>
        <sz val="7"/>
        <color theme="1"/>
        <rFont val="Times New Roman"/>
        <family val="1"/>
      </rPr>
      <t xml:space="preserve">                       </t>
    </r>
    <r>
      <rPr>
        <sz val="11"/>
        <color theme="1"/>
        <rFont val="Arial"/>
        <family val="2"/>
      </rPr>
      <t> </t>
    </r>
  </si>
  <si>
    <t>The contractor is to ensure all scaffold operatives wear harnesses when working above 2 metres whilst erecting and dismantling the scaffold.</t>
  </si>
  <si>
    <r>
      <t>3.24.6</t>
    </r>
    <r>
      <rPr>
        <sz val="7"/>
        <color theme="1"/>
        <rFont val="Times New Roman"/>
        <family val="1"/>
      </rPr>
      <t xml:space="preserve">                       </t>
    </r>
    <r>
      <rPr>
        <sz val="11"/>
        <color theme="1"/>
        <rFont val="Arial"/>
        <family val="2"/>
      </rPr>
      <t> </t>
    </r>
  </si>
  <si>
    <t>The contractor is to allow to provide all necessary fans and other temporary protection to ensure the complete safety of the building occupiers and public at large during the works. He is also to include toe boards to the inner face of the scaffold over window openings as well as the external faces and weld mesh infill panels etc.</t>
  </si>
  <si>
    <r>
      <t>3.24.7</t>
    </r>
    <r>
      <rPr>
        <sz val="7"/>
        <color theme="1"/>
        <rFont val="Times New Roman"/>
        <family val="1"/>
      </rPr>
      <t xml:space="preserve">                       </t>
    </r>
    <r>
      <rPr>
        <sz val="11"/>
        <color theme="1"/>
        <rFont val="Arial"/>
        <family val="2"/>
      </rPr>
      <t> </t>
    </r>
  </si>
  <si>
    <t>All poles at ground floor level are to be painted white or red and white sleeves to be provided and the contractor is to provide PIR sensor lighting whilst the site is not manned and is to ensure complete coverage of the building perimeter and external doors.</t>
  </si>
  <si>
    <r>
      <t>3.24.8</t>
    </r>
    <r>
      <rPr>
        <sz val="7"/>
        <color theme="1"/>
        <rFont val="Times New Roman"/>
        <family val="1"/>
      </rPr>
      <t xml:space="preserve">                       </t>
    </r>
    <r>
      <rPr>
        <sz val="11"/>
        <color theme="1"/>
        <rFont val="Arial"/>
        <family val="2"/>
      </rPr>
      <t> </t>
    </r>
  </si>
  <si>
    <t>The scaffold is to be erected so as not to obstruct any door or window openings or inhibit the progress of the works and is to include for the provision, installation, adaptation, maintenance and removal of any necessary electric hoists, ladders, staging, double board fan over door openings, tarpaulins, tools and other plant, mechanical or otherwise which may be considered necessary for the proper execution of the works.</t>
  </si>
  <si>
    <r>
      <t>3.24.9</t>
    </r>
    <r>
      <rPr>
        <sz val="7"/>
        <color theme="1"/>
        <rFont val="Times New Roman"/>
        <family val="1"/>
      </rPr>
      <t xml:space="preserve">                       </t>
    </r>
    <r>
      <rPr>
        <sz val="11"/>
        <color theme="1"/>
        <rFont val="Arial"/>
        <family val="2"/>
      </rPr>
      <t> </t>
    </r>
  </si>
  <si>
    <t>The contractor shall take down and safely store at the conclusion of each days work, all ladders used in connection with the works and shall render scaffolding, plant etc. inaccessible to unauthorised persons during non-working hours.</t>
  </si>
  <si>
    <r>
      <t>3.24.10</t>
    </r>
    <r>
      <rPr>
        <sz val="7"/>
        <color theme="1"/>
        <rFont val="Times New Roman"/>
        <family val="1"/>
      </rPr>
      <t xml:space="preserve">                    </t>
    </r>
    <r>
      <rPr>
        <sz val="11"/>
        <color theme="1"/>
        <rFont val="Arial"/>
        <family val="2"/>
      </rPr>
      <t> </t>
    </r>
  </si>
  <si>
    <t xml:space="preserve">Contractor to ensure adequate protection is provided to ground floor to ensure no unauthorised access is gained to the scaffold, or below the scaffold, by pupils, visitors and staff. </t>
  </si>
  <si>
    <r>
      <t>3.24.11</t>
    </r>
    <r>
      <rPr>
        <sz val="7"/>
        <color theme="1"/>
        <rFont val="Times New Roman"/>
        <family val="1"/>
      </rPr>
      <t xml:space="preserve">                    </t>
    </r>
    <r>
      <rPr>
        <sz val="11"/>
        <color theme="1"/>
        <rFont val="Arial"/>
        <family val="2"/>
      </rPr>
      <t> </t>
    </r>
  </si>
  <si>
    <t>The contractor is to provide adequate sheeting to the scaffold to prevent the risk of dirt and debris falling to areas below.</t>
  </si>
  <si>
    <r>
      <t>3.24.12</t>
    </r>
    <r>
      <rPr>
        <sz val="7"/>
        <color theme="1"/>
        <rFont val="Times New Roman"/>
        <family val="1"/>
      </rPr>
      <t xml:space="preserve">                    </t>
    </r>
    <r>
      <rPr>
        <sz val="11"/>
        <color theme="1"/>
        <rFont val="Arial"/>
        <family val="2"/>
      </rPr>
      <t> </t>
    </r>
  </si>
  <si>
    <t xml:space="preserve">Suitable debris netting is to be installed to the scaffolding in accordance with BS 8093 and BS 7955. Netting to be provided to all elevations, and Monoflex below each lift to prevent dirt and debris falling to areas below.  </t>
  </si>
  <si>
    <r>
      <t>3.24.13</t>
    </r>
    <r>
      <rPr>
        <sz val="7"/>
        <color theme="1"/>
        <rFont val="Times New Roman"/>
        <family val="1"/>
      </rPr>
      <t xml:space="preserve">                    </t>
    </r>
    <r>
      <rPr>
        <sz val="11"/>
        <color theme="1"/>
        <rFont val="Arial"/>
        <family val="2"/>
      </rPr>
      <t> </t>
    </r>
  </si>
  <si>
    <t xml:space="preserve">The contractor is to ensure that all scaffold poles are cut back neatly and safely and are kept behind the netting and contained within the boundary lines of the building. </t>
  </si>
  <si>
    <r>
      <t>3.24.14</t>
    </r>
    <r>
      <rPr>
        <sz val="7"/>
        <color theme="1"/>
        <rFont val="Times New Roman"/>
        <family val="1"/>
      </rPr>
      <t xml:space="preserve">                    </t>
    </r>
    <r>
      <rPr>
        <sz val="11"/>
        <color theme="1"/>
        <rFont val="Arial"/>
        <family val="2"/>
      </rPr>
      <t> </t>
    </r>
  </si>
  <si>
    <t xml:space="preserve">A temporary CA, Contractor and Client sign is to be provided. A sample sign is to be issued for approval by all parties before erection.  </t>
  </si>
  <si>
    <r>
      <t>3.25</t>
    </r>
    <r>
      <rPr>
        <sz val="7"/>
        <color theme="1"/>
        <rFont val="Times New Roman"/>
        <family val="1"/>
      </rPr>
      <t xml:space="preserve">                            </t>
    </r>
    <r>
      <rPr>
        <sz val="11"/>
        <color theme="1"/>
        <rFont val="Arial"/>
        <family val="2"/>
      </rPr>
      <t> </t>
    </r>
  </si>
  <si>
    <t>Practical Completion and Handover</t>
  </si>
  <si>
    <r>
      <t>3.25.1</t>
    </r>
    <r>
      <rPr>
        <sz val="7"/>
        <color theme="1"/>
        <rFont val="Times New Roman"/>
        <family val="1"/>
      </rPr>
      <t xml:space="preserve">                       </t>
    </r>
    <r>
      <rPr>
        <sz val="11"/>
        <color theme="1"/>
        <rFont val="Arial"/>
        <family val="2"/>
      </rPr>
      <t> </t>
    </r>
  </si>
  <si>
    <t>Two weeks prior to the anticipated practical completion date, the Principal Contractor must provide the following documentation where applicable and hand to the Contract Administrator:</t>
  </si>
  <si>
    <r>
      <t>3.25.2</t>
    </r>
    <r>
      <rPr>
        <sz val="7"/>
        <color theme="1"/>
        <rFont val="Times New Roman"/>
        <family val="1"/>
      </rPr>
      <t xml:space="preserve">                       </t>
    </r>
    <r>
      <rPr>
        <sz val="11"/>
        <color theme="1"/>
        <rFont val="Arial"/>
        <family val="2"/>
      </rPr>
      <t> </t>
    </r>
  </si>
  <si>
    <r>
      <t>·</t>
    </r>
    <r>
      <rPr>
        <sz val="7"/>
        <color theme="1"/>
        <rFont val="Times New Roman"/>
        <family val="1"/>
      </rPr>
      <t xml:space="preserve">        </t>
    </r>
    <r>
      <rPr>
        <sz val="11"/>
        <color theme="1"/>
        <rFont val="Arial"/>
        <family val="2"/>
      </rPr>
      <t>O&amp;M Manual in accordance with the relevant sections of this Specification. The contractor shall provide confirmation that all relevant information has been submitted to the PD for inclusion within the Health &amp; Safety File, otherwise this may result in delay to the certified date of Practical Completion.</t>
    </r>
  </si>
  <si>
    <r>
      <t>3.25.3</t>
    </r>
    <r>
      <rPr>
        <sz val="7"/>
        <color theme="1"/>
        <rFont val="Times New Roman"/>
        <family val="1"/>
      </rPr>
      <t xml:space="preserve">                       </t>
    </r>
    <r>
      <rPr>
        <sz val="11"/>
        <color theme="1"/>
        <rFont val="Arial"/>
        <family val="2"/>
      </rPr>
      <t> </t>
    </r>
  </si>
  <si>
    <r>
      <t>·</t>
    </r>
    <r>
      <rPr>
        <sz val="7"/>
        <color theme="1"/>
        <rFont val="Times New Roman"/>
        <family val="1"/>
      </rPr>
      <t xml:space="preserve">        </t>
    </r>
    <r>
      <rPr>
        <sz val="11"/>
        <color theme="1"/>
        <rFont val="Arial"/>
        <family val="2"/>
      </rPr>
      <t>Building Regulations Completion certificate where necessary.</t>
    </r>
  </si>
  <si>
    <r>
      <t>3.25.4</t>
    </r>
    <r>
      <rPr>
        <sz val="7"/>
        <color theme="1"/>
        <rFont val="Times New Roman"/>
        <family val="1"/>
      </rPr>
      <t xml:space="preserve">                       </t>
    </r>
    <r>
      <rPr>
        <sz val="11"/>
        <color theme="1"/>
        <rFont val="Arial"/>
        <family val="2"/>
      </rPr>
      <t> </t>
    </r>
  </si>
  <si>
    <r>
      <t>·</t>
    </r>
    <r>
      <rPr>
        <sz val="7"/>
        <color theme="1"/>
        <rFont val="Times New Roman"/>
        <family val="1"/>
      </rPr>
      <t xml:space="preserve">        </t>
    </r>
    <r>
      <rPr>
        <sz val="11"/>
        <color theme="1"/>
        <rFont val="Arial"/>
        <family val="2"/>
      </rPr>
      <t>All guarantees, warranties, commissioning and completion certificates in relation to products and systems installed.</t>
    </r>
  </si>
  <si>
    <r>
      <t>3.25.5</t>
    </r>
    <r>
      <rPr>
        <sz val="7"/>
        <color theme="1"/>
        <rFont val="Times New Roman"/>
        <family val="1"/>
      </rPr>
      <t xml:space="preserve">                       </t>
    </r>
    <r>
      <rPr>
        <sz val="11"/>
        <color theme="1"/>
        <rFont val="Arial"/>
        <family val="2"/>
      </rPr>
      <t> </t>
    </r>
  </si>
  <si>
    <r>
      <t>·</t>
    </r>
    <r>
      <rPr>
        <sz val="7"/>
        <color theme="1"/>
        <rFont val="Times New Roman"/>
        <family val="1"/>
      </rPr>
      <t xml:space="preserve">        </t>
    </r>
    <r>
      <rPr>
        <sz val="11"/>
        <color theme="1"/>
        <rFont val="Arial"/>
        <family val="2"/>
      </rPr>
      <t xml:space="preserve">Where electrical items have had to be re-sited, or set aside and refitted as part of the Works, electrical installation certificates shall be provided. The Employer will require confirmation that the tests prescribed in the current IEE wiring regulations have been carried out and the results recorded. </t>
    </r>
  </si>
  <si>
    <r>
      <t>3.25.6</t>
    </r>
    <r>
      <rPr>
        <sz val="7"/>
        <color theme="1"/>
        <rFont val="Times New Roman"/>
        <family val="1"/>
      </rPr>
      <t xml:space="preserve">                       </t>
    </r>
    <r>
      <rPr>
        <sz val="11"/>
        <color theme="1"/>
        <rFont val="Arial"/>
        <family val="2"/>
      </rPr>
      <t> </t>
    </r>
  </si>
  <si>
    <r>
      <t>·</t>
    </r>
    <r>
      <rPr>
        <sz val="7"/>
        <color theme="1"/>
        <rFont val="Times New Roman"/>
        <family val="1"/>
      </rPr>
      <t xml:space="preserve">        </t>
    </r>
    <r>
      <rPr>
        <sz val="11"/>
        <color theme="1"/>
        <rFont val="Arial"/>
        <family val="2"/>
      </rPr>
      <t>Certificates for waste disposal in relation to materials removed from site</t>
    </r>
  </si>
  <si>
    <r>
      <t>3.25.7</t>
    </r>
    <r>
      <rPr>
        <sz val="7"/>
        <color theme="1"/>
        <rFont val="Times New Roman"/>
        <family val="1"/>
      </rPr>
      <t xml:space="preserve">                       </t>
    </r>
    <r>
      <rPr>
        <sz val="11"/>
        <color theme="1"/>
        <rFont val="Arial"/>
        <family val="2"/>
      </rPr>
      <t> </t>
    </r>
  </si>
  <si>
    <r>
      <t>·</t>
    </r>
    <r>
      <rPr>
        <sz val="7"/>
        <color theme="1"/>
        <rFont val="Times New Roman"/>
        <family val="1"/>
      </rPr>
      <t xml:space="preserve">        </t>
    </r>
    <r>
      <rPr>
        <sz val="11"/>
        <color theme="1"/>
        <rFont val="Arial"/>
        <family val="2"/>
      </rPr>
      <t>Those elements that comply with Secured by Design requirements. In this respect, the contractor shall supply certificate and Approved Design number, if applicable.</t>
    </r>
  </si>
  <si>
    <r>
      <t>3.25.8</t>
    </r>
    <r>
      <rPr>
        <sz val="7"/>
        <color theme="1"/>
        <rFont val="Times New Roman"/>
        <family val="1"/>
      </rPr>
      <t xml:space="preserve">                       </t>
    </r>
    <r>
      <rPr>
        <sz val="11"/>
        <color theme="1"/>
        <rFont val="Arial"/>
        <family val="2"/>
      </rPr>
      <t> </t>
    </r>
  </si>
  <si>
    <t>Practical Completion will not be certified in the absence any of the above mentioned items are not provided and no claims will be considered in this respect.</t>
  </si>
  <si>
    <t>Note: This an excel version of Section 4 of the Bailey Garner Specification of Works for pricing puposes.  Pricing of these items is to be undertaken in this document.</t>
  </si>
  <si>
    <t>Section 4 - Schedule of Works</t>
  </si>
  <si>
    <r>
      <t>4.1</t>
    </r>
    <r>
      <rPr>
        <sz val="7"/>
        <color theme="1"/>
        <rFont val="Times New Roman"/>
        <family val="1"/>
      </rPr>
      <t xml:space="preserve">                                </t>
    </r>
    <r>
      <rPr>
        <sz val="11"/>
        <color theme="1"/>
        <rFont val="Arial"/>
        <family val="2"/>
      </rPr>
      <t> </t>
    </r>
  </si>
  <si>
    <t>Description of the Works</t>
  </si>
  <si>
    <r>
      <t>4.1.1</t>
    </r>
    <r>
      <rPr>
        <sz val="7"/>
        <color theme="1"/>
        <rFont val="Times New Roman"/>
        <family val="1"/>
      </rPr>
      <t xml:space="preserve">                           </t>
    </r>
    <r>
      <rPr>
        <sz val="11"/>
        <color theme="1"/>
        <rFont val="Arial"/>
        <family val="2"/>
      </rPr>
      <t> </t>
    </r>
  </si>
  <si>
    <t>The works comprise the replacement of windows and concrete repairs and stone repairs. The works are to include associated making good to adjacent finishes and associated M&amp;E and builders works in connection. All works to be undertaken as per the specification generally, and as identified within drawings and details provided.</t>
  </si>
  <si>
    <r>
      <t>4.1.2</t>
    </r>
    <r>
      <rPr>
        <sz val="7"/>
        <color theme="1"/>
        <rFont val="Times New Roman"/>
        <family val="1"/>
      </rPr>
      <t xml:space="preserve">                           </t>
    </r>
    <r>
      <rPr>
        <sz val="11"/>
        <color theme="1"/>
        <rFont val="Arial"/>
        <family val="2"/>
      </rPr>
      <t> </t>
    </r>
  </si>
  <si>
    <t>In the event of questions concerning this specification of work or the project generally, the contractor should contact the following Contract Administrator (CA) representatives:</t>
  </si>
  <si>
    <t>Steve Coles - 020 7293 0868</t>
  </si>
  <si>
    <r>
      <t>4.2</t>
    </r>
    <r>
      <rPr>
        <sz val="7"/>
        <color theme="1"/>
        <rFont val="Times New Roman"/>
        <family val="1"/>
      </rPr>
      <t xml:space="preserve">                                </t>
    </r>
    <r>
      <rPr>
        <sz val="11"/>
        <color theme="1"/>
        <rFont val="Arial"/>
        <family val="2"/>
      </rPr>
      <t> </t>
    </r>
  </si>
  <si>
    <t>Drawings</t>
  </si>
  <si>
    <r>
      <t>4.2.1</t>
    </r>
    <r>
      <rPr>
        <sz val="7"/>
        <color theme="1"/>
        <rFont val="Times New Roman"/>
        <family val="1"/>
      </rPr>
      <t xml:space="preserve">                           </t>
    </r>
    <r>
      <rPr>
        <sz val="11"/>
        <color theme="1"/>
        <rFont val="Arial"/>
        <family val="2"/>
      </rPr>
      <t> </t>
    </r>
  </si>
  <si>
    <t>References to contract drawings relate to drawings contained at Appendix A, ref 01 – 03</t>
  </si>
  <si>
    <r>
      <t>4.3</t>
    </r>
    <r>
      <rPr>
        <sz val="7"/>
        <color theme="1"/>
        <rFont val="Times New Roman"/>
        <family val="1"/>
      </rPr>
      <t xml:space="preserve">                                </t>
    </r>
    <r>
      <rPr>
        <sz val="11"/>
        <color theme="1"/>
        <rFont val="Arial"/>
        <family val="2"/>
      </rPr>
      <t> </t>
    </r>
  </si>
  <si>
    <t>Statutory Approvals</t>
  </si>
  <si>
    <r>
      <t>4.3.1</t>
    </r>
    <r>
      <rPr>
        <sz val="7"/>
        <color theme="1"/>
        <rFont val="Times New Roman"/>
        <family val="1"/>
      </rPr>
      <t xml:space="preserve">                           </t>
    </r>
    <r>
      <rPr>
        <sz val="11"/>
        <color theme="1"/>
        <rFont val="Arial"/>
        <family val="2"/>
      </rPr>
      <t> </t>
    </r>
  </si>
  <si>
    <t>The contractor will be responsible for obtaining Building Control approval for the works.</t>
  </si>
  <si>
    <r>
      <t>4.4</t>
    </r>
    <r>
      <rPr>
        <sz val="7"/>
        <color theme="1"/>
        <rFont val="Times New Roman"/>
        <family val="1"/>
      </rPr>
      <t xml:space="preserve">                                </t>
    </r>
    <r>
      <rPr>
        <sz val="11"/>
        <color theme="1"/>
        <rFont val="Arial"/>
        <family val="2"/>
      </rPr>
      <t> </t>
    </r>
  </si>
  <si>
    <t>Contractors Design Responsibilities</t>
  </si>
  <si>
    <r>
      <t>4.4.1</t>
    </r>
    <r>
      <rPr>
        <sz val="7"/>
        <color theme="1"/>
        <rFont val="Times New Roman"/>
        <family val="1"/>
      </rPr>
      <t xml:space="preserve">                           </t>
    </r>
    <r>
      <rPr>
        <sz val="11"/>
        <color theme="1"/>
        <rFont val="Arial"/>
        <family val="2"/>
      </rPr>
      <t> </t>
    </r>
  </si>
  <si>
    <t>The contractor shall be responsible for the design, procurement and installation of the following items;</t>
  </si>
  <si>
    <r>
      <t>1.</t>
    </r>
    <r>
      <rPr>
        <sz val="7"/>
        <color theme="1"/>
        <rFont val="Times New Roman"/>
        <family val="1"/>
      </rPr>
      <t xml:space="preserve">     </t>
    </r>
    <r>
      <rPr>
        <sz val="11"/>
        <color theme="1"/>
        <rFont val="Arial"/>
        <family val="2"/>
      </rPr>
      <t>Replacement of existing windows where defined on drawings in Appendix A.</t>
    </r>
  </si>
  <si>
    <r>
      <t>2.</t>
    </r>
    <r>
      <rPr>
        <sz val="7"/>
        <color theme="1"/>
        <rFont val="Times New Roman"/>
        <family val="1"/>
      </rPr>
      <t xml:space="preserve">     </t>
    </r>
    <r>
      <rPr>
        <sz val="11"/>
        <color theme="1"/>
        <rFont val="Arial"/>
        <family val="2"/>
      </rPr>
      <t>Concrete and stone repairs to the façade.</t>
    </r>
  </si>
  <si>
    <r>
      <t>3.</t>
    </r>
    <r>
      <rPr>
        <sz val="7"/>
        <color theme="1"/>
        <rFont val="Times New Roman"/>
        <family val="1"/>
      </rPr>
      <t xml:space="preserve">     </t>
    </r>
    <r>
      <rPr>
        <sz val="11"/>
        <color theme="1"/>
        <rFont val="Arial"/>
        <family val="2"/>
      </rPr>
      <t>Full access provision, including all associated specialist (i.e. Structural Engineer)</t>
    </r>
  </si>
  <si>
    <r>
      <t>4.4.2</t>
    </r>
    <r>
      <rPr>
        <sz val="7"/>
        <color theme="1"/>
        <rFont val="Times New Roman"/>
        <family val="1"/>
      </rPr>
      <t xml:space="preserve">                           </t>
    </r>
    <r>
      <rPr>
        <sz val="11"/>
        <color theme="1"/>
        <rFont val="Arial"/>
        <family val="2"/>
      </rPr>
      <t> </t>
    </r>
  </si>
  <si>
    <t>The contractors tender shall fully comply with specification requirements. The contractor may offer alternative products and manufacturers however full technical submittal is required alongside the tender submission. The submittal shall include full technical details, calculations etc. to enable a detailed comparison to be undertaken and present for approval by the CA.</t>
  </si>
  <si>
    <r>
      <t>4.4.3</t>
    </r>
    <r>
      <rPr>
        <sz val="7"/>
        <color theme="1"/>
        <rFont val="Times New Roman"/>
        <family val="1"/>
      </rPr>
      <t xml:space="preserve">                           </t>
    </r>
    <r>
      <rPr>
        <sz val="11"/>
        <color theme="1"/>
        <rFont val="Arial"/>
        <family val="2"/>
      </rPr>
      <t> </t>
    </r>
  </si>
  <si>
    <t xml:space="preserve">The contractor shall retain full design responsibility for all works as above. No design responsibility sit with any other party. </t>
  </si>
  <si>
    <r>
      <t>4.5</t>
    </r>
    <r>
      <rPr>
        <sz val="7"/>
        <color theme="1"/>
        <rFont val="Times New Roman"/>
        <family val="1"/>
      </rPr>
      <t xml:space="preserve">                                </t>
    </r>
    <r>
      <rPr>
        <sz val="11"/>
        <color theme="1"/>
        <rFont val="Arial"/>
        <family val="2"/>
      </rPr>
      <t> </t>
    </r>
  </si>
  <si>
    <t>Contractor Access</t>
  </si>
  <si>
    <r>
      <t>4.5.1</t>
    </r>
    <r>
      <rPr>
        <sz val="7"/>
        <color theme="1"/>
        <rFont val="Times New Roman"/>
        <family val="1"/>
      </rPr>
      <t xml:space="preserve">                           </t>
    </r>
    <r>
      <rPr>
        <sz val="11"/>
        <color theme="1"/>
        <rFont val="Arial"/>
        <family val="2"/>
      </rPr>
      <t> </t>
    </r>
  </si>
  <si>
    <t xml:space="preserve">The contractor will agree in advance of the work the locations for compound, storage and welfare facilities with the CA and the College. </t>
  </si>
  <si>
    <r>
      <t>4.5.2</t>
    </r>
    <r>
      <rPr>
        <sz val="7"/>
        <color theme="1"/>
        <rFont val="Times New Roman"/>
        <family val="1"/>
      </rPr>
      <t xml:space="preserve">                           </t>
    </r>
    <r>
      <rPr>
        <sz val="11"/>
        <color theme="1"/>
        <rFont val="Arial"/>
        <family val="2"/>
      </rPr>
      <t> </t>
    </r>
  </si>
  <si>
    <t>The contractor will agree vehicular access and egress from site with the CA and the College prior to the commencement of works. The contractor will have access to the underground car park, with the location and number of spaces to be confirmed by the client.</t>
  </si>
  <si>
    <r>
      <t>4.5.3</t>
    </r>
    <r>
      <rPr>
        <sz val="7"/>
        <color theme="1"/>
        <rFont val="Times New Roman"/>
        <family val="1"/>
      </rPr>
      <t xml:space="preserve">                           </t>
    </r>
    <r>
      <rPr>
        <sz val="11"/>
        <color theme="1"/>
        <rFont val="Arial"/>
        <family val="2"/>
      </rPr>
      <t> </t>
    </r>
  </si>
  <si>
    <t xml:space="preserve">It is the contractor’s responsibility to design the safe removal of any asbestos containing materials to any areas affected by the works. </t>
  </si>
  <si>
    <r>
      <t>4.5.4</t>
    </r>
    <r>
      <rPr>
        <sz val="7"/>
        <color theme="1"/>
        <rFont val="Times New Roman"/>
        <family val="1"/>
      </rPr>
      <t xml:space="preserve">                           </t>
    </r>
    <r>
      <rPr>
        <sz val="11"/>
        <color theme="1"/>
        <rFont val="Arial"/>
        <family val="2"/>
      </rPr>
      <t> </t>
    </r>
  </si>
  <si>
    <t>On completion of the work, the contractor will be required to remove all protective measures compounds etc. and any damage to the buildings, access roads and pathways, grassed or planted areas will be required to be made good by the contractor at their own expense</t>
  </si>
  <si>
    <r>
      <t>4.6</t>
    </r>
    <r>
      <rPr>
        <sz val="7"/>
        <color theme="1"/>
        <rFont val="Times New Roman"/>
        <family val="1"/>
      </rPr>
      <t xml:space="preserve">                                </t>
    </r>
    <r>
      <rPr>
        <sz val="11"/>
        <color theme="1"/>
        <rFont val="Arial"/>
        <family val="2"/>
      </rPr>
      <t> </t>
    </r>
  </si>
  <si>
    <t>Builders Work</t>
  </si>
  <si>
    <r>
      <t>4.6.1</t>
    </r>
    <r>
      <rPr>
        <sz val="7"/>
        <color theme="1"/>
        <rFont val="Times New Roman"/>
        <family val="1"/>
      </rPr>
      <t xml:space="preserve">                           </t>
    </r>
    <r>
      <rPr>
        <sz val="11"/>
        <color theme="1"/>
        <rFont val="Arial"/>
        <family val="2"/>
      </rPr>
      <t> </t>
    </r>
  </si>
  <si>
    <t>The Contractor is to undertake all associated Builders work in conjunction with the replacement of the new windows, alongside the render, concrete repairs and stone cleaning.</t>
  </si>
  <si>
    <r>
      <t>4.7</t>
    </r>
    <r>
      <rPr>
        <sz val="7"/>
        <color theme="1"/>
        <rFont val="Times New Roman"/>
        <family val="1"/>
      </rPr>
      <t xml:space="preserve">                                </t>
    </r>
    <r>
      <rPr>
        <sz val="11"/>
        <color theme="1"/>
        <rFont val="Arial"/>
        <family val="2"/>
      </rPr>
      <t> </t>
    </r>
  </si>
  <si>
    <t>Relocation of Furniture</t>
  </si>
  <si>
    <r>
      <t>4.7.1</t>
    </r>
    <r>
      <rPr>
        <sz val="7"/>
        <color theme="1"/>
        <rFont val="Times New Roman"/>
        <family val="1"/>
      </rPr>
      <t xml:space="preserve">                           </t>
    </r>
    <r>
      <rPr>
        <sz val="11"/>
        <color theme="1"/>
        <rFont val="Arial"/>
        <family val="2"/>
      </rPr>
      <t> </t>
    </r>
  </si>
  <si>
    <t>Prior to the commencement of works, the Contractor is to assist the Client so far as practically possible with the relocation of furniture/fittings within the works areas to facilitate the works.</t>
  </si>
  <si>
    <r>
      <t>4.7.2</t>
    </r>
    <r>
      <rPr>
        <sz val="7"/>
        <color theme="1"/>
        <rFont val="Times New Roman"/>
        <family val="1"/>
      </rPr>
      <t xml:space="preserve">                           </t>
    </r>
    <r>
      <rPr>
        <sz val="11"/>
        <color theme="1"/>
        <rFont val="Arial"/>
        <family val="2"/>
      </rPr>
      <t> </t>
    </r>
  </si>
  <si>
    <t>The Contractor is to include any items to be relocated as part of the works within their Schedule of Condition and Photographic Schedule.</t>
  </si>
  <si>
    <r>
      <t>4.8</t>
    </r>
    <r>
      <rPr>
        <sz val="7"/>
        <color theme="1"/>
        <rFont val="Times New Roman"/>
        <family val="1"/>
      </rPr>
      <t xml:space="preserve">                                </t>
    </r>
    <r>
      <rPr>
        <sz val="11"/>
        <color theme="1"/>
        <rFont val="Arial"/>
        <family val="2"/>
      </rPr>
      <t> </t>
    </r>
  </si>
  <si>
    <t>Asbestos Survey &amp; Removal</t>
  </si>
  <si>
    <r>
      <t>4.8.1</t>
    </r>
    <r>
      <rPr>
        <sz val="7"/>
        <color theme="1"/>
        <rFont val="Times New Roman"/>
        <family val="1"/>
      </rPr>
      <t xml:space="preserve">                           </t>
    </r>
    <r>
      <rPr>
        <sz val="11"/>
        <color theme="1"/>
        <rFont val="Arial"/>
        <family val="2"/>
      </rPr>
      <t> </t>
    </r>
  </si>
  <si>
    <t>Prior to the commencement of works, the contractor is to undertake a refurbishment and demolition survey to all works areas and provide a copy of the report to the Contract Administrator.</t>
  </si>
  <si>
    <r>
      <t>4.8.2</t>
    </r>
    <r>
      <rPr>
        <sz val="7"/>
        <color theme="1"/>
        <rFont val="Times New Roman"/>
        <family val="1"/>
      </rPr>
      <t xml:space="preserve">                           </t>
    </r>
    <r>
      <rPr>
        <sz val="11"/>
        <color theme="1"/>
        <rFont val="Arial"/>
        <family val="2"/>
      </rPr>
      <t> </t>
    </r>
  </si>
  <si>
    <r>
      <t xml:space="preserve">In connection with potential findings associated with the above, </t>
    </r>
    <r>
      <rPr>
        <b/>
        <sz val="11"/>
        <color theme="1"/>
        <rFont val="Arial"/>
        <family val="2"/>
      </rPr>
      <t>allow a Provisional Sum of £7,500.00 for the removal of asbestos containing materials</t>
    </r>
  </si>
  <si>
    <r>
      <t>4.8.3</t>
    </r>
    <r>
      <rPr>
        <sz val="7"/>
        <color theme="1"/>
        <rFont val="Times New Roman"/>
        <family val="1"/>
      </rPr>
      <t xml:space="preserve">                           </t>
    </r>
    <r>
      <rPr>
        <sz val="11"/>
        <color theme="1"/>
        <rFont val="Arial"/>
        <family val="2"/>
      </rPr>
      <t> </t>
    </r>
  </si>
  <si>
    <t>Undertake asbestos removal work in strict accordance with the Control of Asbestos Regulations 2012 and the Approved Code of Practice published by the HSE titled “Managing and working with asbestos – L143 – Second Edition)”.</t>
  </si>
  <si>
    <r>
      <t>4.8.4</t>
    </r>
    <r>
      <rPr>
        <sz val="7"/>
        <color theme="1"/>
        <rFont val="Times New Roman"/>
        <family val="1"/>
      </rPr>
      <t xml:space="preserve">                           </t>
    </r>
    <r>
      <rPr>
        <sz val="11"/>
        <color theme="1"/>
        <rFont val="Arial"/>
        <family val="2"/>
      </rPr>
      <t> </t>
    </r>
  </si>
  <si>
    <t>All asbestos removals must be undertaken by a UKAS accredited, HSE licensed asbestos removal contractor to remove any asbestos from the work areas in accordance with the guidance of the asbestos consultant</t>
  </si>
  <si>
    <r>
      <t>4.8.5</t>
    </r>
    <r>
      <rPr>
        <sz val="7"/>
        <color theme="1"/>
        <rFont val="Times New Roman"/>
        <family val="1"/>
      </rPr>
      <t xml:space="preserve">                           </t>
    </r>
    <r>
      <rPr>
        <sz val="11"/>
        <color theme="1"/>
        <rFont val="Arial"/>
        <family val="2"/>
      </rPr>
      <t> </t>
    </r>
  </si>
  <si>
    <t>The Contractor is responsible for notifying the appropriate enforcing authority under Regulation 9 whether the work is licensable or non-notifiable licensed work.</t>
  </si>
  <si>
    <r>
      <t>4.9</t>
    </r>
    <r>
      <rPr>
        <sz val="7"/>
        <color theme="1"/>
        <rFont val="Times New Roman"/>
        <family val="1"/>
      </rPr>
      <t xml:space="preserve">                                </t>
    </r>
    <r>
      <rPr>
        <sz val="11"/>
        <color theme="1"/>
        <rFont val="Arial"/>
        <family val="2"/>
      </rPr>
      <t> </t>
    </r>
  </si>
  <si>
    <t>Enabling Works</t>
  </si>
  <si>
    <r>
      <t>4.9.1</t>
    </r>
    <r>
      <rPr>
        <sz val="7"/>
        <color theme="1"/>
        <rFont val="Times New Roman"/>
        <family val="1"/>
      </rPr>
      <t xml:space="preserve">                           </t>
    </r>
    <r>
      <rPr>
        <sz val="11"/>
        <color theme="1"/>
        <rFont val="Arial"/>
        <family val="2"/>
      </rPr>
      <t> </t>
    </r>
  </si>
  <si>
    <t>Allow to remove all existing cables and services within the vicinity of the works and carefully set aside to enable the works to be undertaken. Prior to the commencement of works, allow to test and remove where applicable all redundant fittings.</t>
  </si>
  <si>
    <r>
      <t>4.9.2</t>
    </r>
    <r>
      <rPr>
        <sz val="7"/>
        <color theme="1"/>
        <rFont val="Times New Roman"/>
        <family val="1"/>
      </rPr>
      <t xml:space="preserve">                           </t>
    </r>
    <r>
      <rPr>
        <sz val="11"/>
        <color theme="1"/>
        <rFont val="Arial"/>
        <family val="2"/>
      </rPr>
      <t> </t>
    </r>
  </si>
  <si>
    <t>Allow to remove all mechanical ducting where it penetrates the existing fabric of the building. All ducting is to be set aside and reinstated on completion and tested prior to practical completion.</t>
  </si>
  <si>
    <r>
      <t>4.9.3</t>
    </r>
    <r>
      <rPr>
        <sz val="7"/>
        <color theme="1"/>
        <rFont val="Times New Roman"/>
        <family val="1"/>
      </rPr>
      <t xml:space="preserve">                           </t>
    </r>
    <r>
      <rPr>
        <sz val="11"/>
        <color theme="1"/>
        <rFont val="Arial"/>
        <family val="2"/>
      </rPr>
      <t> </t>
    </r>
  </si>
  <si>
    <t>Allow to remove all roller shutters within the vicinity of the works and carefully set aside to be instated following completion of the works. Prior to the commencement of works, allow to test and remove where applicable all redundant fittings.</t>
  </si>
  <si>
    <r>
      <t>4.9.4</t>
    </r>
    <r>
      <rPr>
        <sz val="7"/>
        <color theme="1"/>
        <rFont val="Times New Roman"/>
        <family val="1"/>
      </rPr>
      <t xml:space="preserve">                           </t>
    </r>
    <r>
      <rPr>
        <sz val="11"/>
        <color theme="1"/>
        <rFont val="Arial"/>
        <family val="2"/>
      </rPr>
      <t> </t>
    </r>
  </si>
  <si>
    <t>On completion of the specified works, allow to re-site all cables to the external façade, securely fixed at a minimum of 250mm intervals, and ensure all services are in full working order at completion of the works.</t>
  </si>
  <si>
    <r>
      <t>4.9.5</t>
    </r>
    <r>
      <rPr>
        <sz val="7"/>
        <color theme="1"/>
        <rFont val="Times New Roman"/>
        <family val="1"/>
      </rPr>
      <t xml:space="preserve">                           </t>
    </r>
    <r>
      <rPr>
        <sz val="11"/>
        <color theme="1"/>
        <rFont val="Arial"/>
        <family val="2"/>
      </rPr>
      <t> </t>
    </r>
  </si>
  <si>
    <t xml:space="preserve">Ensure that arisings do not block gullies or other drainage installations and the Contractor is to include the carting away of all debris from site. Care should be taken to ensure that dirt and debris from this exercise does not stain the walls or damage any building surfaces or roof below, if it does then it should be cleaned off in its entirety or repaired by the contractor at no additional cost to the college </t>
  </si>
  <si>
    <r>
      <t>4.10</t>
    </r>
    <r>
      <rPr>
        <sz val="7"/>
        <color theme="1"/>
        <rFont val="Times New Roman"/>
        <family val="1"/>
      </rPr>
      <t xml:space="preserve">                            </t>
    </r>
    <r>
      <rPr>
        <sz val="11"/>
        <color theme="1"/>
        <rFont val="Arial"/>
        <family val="2"/>
      </rPr>
      <t> </t>
    </r>
  </si>
  <si>
    <t>High Level Access and Lifting Equipment</t>
  </si>
  <si>
    <r>
      <t>4.10.1</t>
    </r>
    <r>
      <rPr>
        <sz val="7"/>
        <color theme="1"/>
        <rFont val="Times New Roman"/>
        <family val="1"/>
      </rPr>
      <t xml:space="preserve">                       </t>
    </r>
    <r>
      <rPr>
        <sz val="11"/>
        <color theme="1"/>
        <rFont val="Arial"/>
        <family val="2"/>
      </rPr>
      <t> </t>
    </r>
  </si>
  <si>
    <t>The Contractor is to provide and maintain full access provisions as required for the works prescribed in this section and as identified within the subsequent clauses of the specification. All access provisions including the use of towers, scaffolding and suspended work platforms is to be in accordance with Section 3.</t>
  </si>
  <si>
    <r>
      <t>4.10.2</t>
    </r>
    <r>
      <rPr>
        <sz val="7"/>
        <color theme="1"/>
        <rFont val="Times New Roman"/>
        <family val="1"/>
      </rPr>
      <t xml:space="preserve">                       </t>
    </r>
    <r>
      <rPr>
        <sz val="11"/>
        <color theme="1"/>
        <rFont val="Arial"/>
        <family val="2"/>
      </rPr>
      <t> </t>
    </r>
  </si>
  <si>
    <t>Where scaffolding is erected, it shall be in full accordance with relevant clauses of this specification. All adaptations and striking of scaffolding upon completion of works is deemed to be included within the Contractor’s price.</t>
  </si>
  <si>
    <r>
      <t>4.10.3</t>
    </r>
    <r>
      <rPr>
        <sz val="7"/>
        <color theme="1"/>
        <rFont val="Times New Roman"/>
        <family val="1"/>
      </rPr>
      <t xml:space="preserve">                       </t>
    </r>
    <r>
      <rPr>
        <sz val="11"/>
        <color theme="1"/>
        <rFont val="Arial"/>
        <family val="2"/>
      </rPr>
      <t> </t>
    </r>
  </si>
  <si>
    <t>The Contractor is to provide and maintain appropriate lifting equipment to allow for the safe removal and installation of the new windows and fascia board, render, stone and concrete repairs and cleaning as identified within the subsequent clauses of the specification.</t>
  </si>
  <si>
    <r>
      <t>4.11</t>
    </r>
    <r>
      <rPr>
        <sz val="7"/>
        <color theme="1"/>
        <rFont val="Times New Roman"/>
        <family val="1"/>
      </rPr>
      <t xml:space="preserve">                            </t>
    </r>
    <r>
      <rPr>
        <sz val="11"/>
        <color theme="1"/>
        <rFont val="Arial"/>
        <family val="2"/>
      </rPr>
      <t> </t>
    </r>
  </si>
  <si>
    <t>Removal of Blinds and Curtains</t>
  </si>
  <si>
    <r>
      <t>4.11.1</t>
    </r>
    <r>
      <rPr>
        <sz val="7"/>
        <color theme="1"/>
        <rFont val="Times New Roman"/>
        <family val="1"/>
      </rPr>
      <t xml:space="preserve">                       </t>
    </r>
    <r>
      <rPr>
        <sz val="11"/>
        <color theme="1"/>
        <rFont val="Arial"/>
        <family val="2"/>
      </rPr>
      <t> </t>
    </r>
  </si>
  <si>
    <t>Allow to carefully remove blinds, curtains and the like prior to removal of existing windows, store in a safe place for the duration of the works and re-instate upon completion of the newly installed units.</t>
  </si>
  <si>
    <r>
      <t>4.12</t>
    </r>
    <r>
      <rPr>
        <sz val="7"/>
        <color theme="1"/>
        <rFont val="Times New Roman"/>
        <family val="1"/>
      </rPr>
      <t xml:space="preserve">                            </t>
    </r>
    <r>
      <rPr>
        <sz val="11"/>
        <color theme="1"/>
        <rFont val="Arial"/>
        <family val="2"/>
      </rPr>
      <t> </t>
    </r>
  </si>
  <si>
    <t>Window Replacement Generally</t>
  </si>
  <si>
    <r>
      <t>4.12.1</t>
    </r>
    <r>
      <rPr>
        <sz val="7"/>
        <color theme="1"/>
        <rFont val="Times New Roman"/>
        <family val="1"/>
      </rPr>
      <t xml:space="preserve">                       </t>
    </r>
    <r>
      <rPr>
        <sz val="11"/>
        <color theme="1"/>
        <rFont val="Arial"/>
        <family val="2"/>
      </rPr>
      <t> </t>
    </r>
  </si>
  <si>
    <t>Fabrication drawings are to be provided by the Contractor for CA approval prior to order and manufacture. The CA will review drawings to ensure they are of desired configuration; the CA will not be liable for any dimensional discrepancies of the Contractor’s submitted drawings.</t>
  </si>
  <si>
    <r>
      <t>4.12.2</t>
    </r>
    <r>
      <rPr>
        <sz val="7"/>
        <color theme="1"/>
        <rFont val="Times New Roman"/>
        <family val="1"/>
      </rPr>
      <t xml:space="preserve">                       </t>
    </r>
    <r>
      <rPr>
        <sz val="11"/>
        <color theme="1"/>
        <rFont val="Arial"/>
        <family val="2"/>
      </rPr>
      <t> </t>
    </r>
  </si>
  <si>
    <t xml:space="preserve">The windows are to be supplied and installed in accordance with 30_59_98_02 and in accordance with the manufacturer’s performance specification and datasheets contained within Appendix B. The contractor is responsible for the design of the new windows and subsequently invited to use equal and approved alternatives. The contractor retains full design responsibility for this item of works. </t>
  </si>
  <si>
    <r>
      <t>4.12.3</t>
    </r>
    <r>
      <rPr>
        <sz val="7"/>
        <color theme="1"/>
        <rFont val="Times New Roman"/>
        <family val="1"/>
      </rPr>
      <t xml:space="preserve">                       </t>
    </r>
    <r>
      <rPr>
        <sz val="11"/>
        <color theme="1"/>
        <rFont val="Arial"/>
        <family val="2"/>
      </rPr>
      <t> </t>
    </r>
  </si>
  <si>
    <t xml:space="preserve">The window schedules and drawings provide indicative dimensions per window type for pricing purposes, however, it shall be the responsibility of the contractor for checking all dimensions on site and no responsibility for errors in these dimensions will be accepted by the CA. </t>
  </si>
  <si>
    <r>
      <t>4.12.4</t>
    </r>
    <r>
      <rPr>
        <sz val="7"/>
        <color theme="1"/>
        <rFont val="Times New Roman"/>
        <family val="1"/>
      </rPr>
      <t xml:space="preserve">                       </t>
    </r>
    <r>
      <rPr>
        <sz val="11"/>
        <color theme="1"/>
        <rFont val="Arial"/>
        <family val="2"/>
      </rPr>
      <t> </t>
    </r>
  </si>
  <si>
    <t>The window manufacturer product which is to be installed must be provided with Certification of Performance for each architype to prove compliance with the requirements of all relevant Approved Documents of the Building Regulations. All documentation is to be presented at Practical Completion and included within the O&amp;M Manual.  Practical Completion will not be awarded should this documentation not be received.</t>
  </si>
  <si>
    <r>
      <t>4.12.5</t>
    </r>
    <r>
      <rPr>
        <sz val="7"/>
        <color theme="1"/>
        <rFont val="Times New Roman"/>
        <family val="1"/>
      </rPr>
      <t xml:space="preserve">                       </t>
    </r>
    <r>
      <rPr>
        <sz val="11"/>
        <color theme="1"/>
        <rFont val="Arial"/>
        <family val="2"/>
      </rPr>
      <t> </t>
    </r>
  </si>
  <si>
    <t>The Contractor is to allow to remove all capping trims and plaster to the perimeter of window where necessary to facilitate the removal of the existing window.  Where the walls have been dry lined, allow to cut back as necessary to allow for the removal of existing and subsequent installation of new window, allowing to reinstate substrate and finishes as existing, in accordance with Section 2 clause 35_31_64_32.</t>
  </si>
  <si>
    <r>
      <t>4.12.6</t>
    </r>
    <r>
      <rPr>
        <sz val="7"/>
        <color theme="1"/>
        <rFont val="Times New Roman"/>
        <family val="1"/>
      </rPr>
      <t xml:space="preserve">                       </t>
    </r>
    <r>
      <rPr>
        <sz val="11"/>
        <color theme="1"/>
        <rFont val="Arial"/>
        <family val="2"/>
      </rPr>
      <t> </t>
    </r>
  </si>
  <si>
    <t>Within WC’s, kitchens and the like, the Contractor is to allow for hacking off glazed wall or cill tiles and render, plaster or dry lining substrate in order to gain access for window removal as necessary. Upon completion, the Contractor is to allow for their renewal to match the existing.</t>
  </si>
  <si>
    <r>
      <t>4.12.7</t>
    </r>
    <r>
      <rPr>
        <sz val="7"/>
        <color theme="1"/>
        <rFont val="Times New Roman"/>
        <family val="1"/>
      </rPr>
      <t xml:space="preserve">                       </t>
    </r>
    <r>
      <rPr>
        <sz val="11"/>
        <color theme="1"/>
        <rFont val="Arial"/>
        <family val="2"/>
      </rPr>
      <t> </t>
    </r>
  </si>
  <si>
    <t xml:space="preserve">Built in ties or straps that cannot be removed from the structure without causing severe damage, where exposed, are to be cut back and prepared and painted two coats of cold galvanising solution prior to installation of new window. </t>
  </si>
  <si>
    <r>
      <t>4.12.8</t>
    </r>
    <r>
      <rPr>
        <sz val="7"/>
        <color theme="1"/>
        <rFont val="Times New Roman"/>
        <family val="1"/>
      </rPr>
      <t xml:space="preserve">                       </t>
    </r>
    <r>
      <rPr>
        <sz val="11"/>
        <color theme="1"/>
        <rFont val="Arial"/>
        <family val="2"/>
      </rPr>
      <t> </t>
    </r>
  </si>
  <si>
    <t xml:space="preserve">If the Contractor discovers structural components or items that cannot be removed but are hindering the installation of the new windows, the Contractor shall notify the CA immediately. </t>
  </si>
  <si>
    <r>
      <t>4.12.9</t>
    </r>
    <r>
      <rPr>
        <sz val="7"/>
        <color theme="1"/>
        <rFont val="Times New Roman"/>
        <family val="1"/>
      </rPr>
      <t xml:space="preserve">                       </t>
    </r>
    <r>
      <rPr>
        <sz val="11"/>
        <color theme="1"/>
        <rFont val="Arial"/>
        <family val="2"/>
      </rPr>
      <t> </t>
    </r>
  </si>
  <si>
    <t xml:space="preserve">The Contractor will allow for the protection and retention of existing timber or tiled window sills or boards throughout the works. </t>
  </si>
  <si>
    <r>
      <t>4.12.10</t>
    </r>
    <r>
      <rPr>
        <sz val="7"/>
        <color theme="1"/>
        <rFont val="Times New Roman"/>
        <family val="1"/>
      </rPr>
      <t xml:space="preserve">                    </t>
    </r>
    <r>
      <rPr>
        <sz val="11"/>
        <color theme="1"/>
        <rFont val="Arial"/>
        <family val="2"/>
      </rPr>
      <t> </t>
    </r>
  </si>
  <si>
    <t>Window removal works, generally, are to include for the removal of mastic sealing any head drips and joining sections where present to provide a clean reveal for the installation of the new units.</t>
  </si>
  <si>
    <r>
      <t>4.12.11</t>
    </r>
    <r>
      <rPr>
        <sz val="7"/>
        <color theme="1"/>
        <rFont val="Times New Roman"/>
        <family val="1"/>
      </rPr>
      <t xml:space="preserve">                    </t>
    </r>
    <r>
      <rPr>
        <sz val="11"/>
        <color theme="1"/>
        <rFont val="Arial"/>
        <family val="2"/>
      </rPr>
      <t> </t>
    </r>
  </si>
  <si>
    <t xml:space="preserve">The Contractor is to prepare reveals to receive new units ensuring all remnants of existing frames, sub frames, cills, mastic and boards have been removed. No cill jointing strips will be permitted. </t>
  </si>
  <si>
    <r>
      <t>4.12.12</t>
    </r>
    <r>
      <rPr>
        <sz val="7"/>
        <color theme="1"/>
        <rFont val="Times New Roman"/>
        <family val="1"/>
      </rPr>
      <t xml:space="preserve">                    </t>
    </r>
    <r>
      <rPr>
        <sz val="11"/>
        <color theme="1"/>
        <rFont val="Arial"/>
        <family val="2"/>
      </rPr>
      <t> </t>
    </r>
  </si>
  <si>
    <t xml:space="preserve">To internal reveals of new units, supply and install internal perimeter cover profile (architrave) between frame and adjacent plaster work to cover any damage left by the removal of the existing units. The Contractor shall ensure that all cavities are appropriately closed off prior to the installation of windows. </t>
  </si>
  <si>
    <r>
      <t>4.12.13</t>
    </r>
    <r>
      <rPr>
        <sz val="7"/>
        <color theme="1"/>
        <rFont val="Times New Roman"/>
        <family val="1"/>
      </rPr>
      <t xml:space="preserve">                    </t>
    </r>
    <r>
      <rPr>
        <sz val="11"/>
        <color theme="1"/>
        <rFont val="Arial"/>
        <family val="2"/>
      </rPr>
      <t> </t>
    </r>
  </si>
  <si>
    <t>Neatly apply a sealant joint to perimeter of windows, both internally and externally.</t>
  </si>
  <si>
    <r>
      <t>4.12.14</t>
    </r>
    <r>
      <rPr>
        <sz val="7"/>
        <color theme="1"/>
        <rFont val="Times New Roman"/>
        <family val="1"/>
      </rPr>
      <t xml:space="preserve">                    </t>
    </r>
    <r>
      <rPr>
        <sz val="11"/>
        <color theme="1"/>
        <rFont val="Arial"/>
        <family val="2"/>
      </rPr>
      <t> </t>
    </r>
  </si>
  <si>
    <t>Following completion of the window installations, allow to undertake all making good to damaged plasterwork and decorations accordance with 40_90_60_95 and 35_31_64_32.</t>
  </si>
  <si>
    <r>
      <t>4.13</t>
    </r>
    <r>
      <rPr>
        <sz val="7"/>
        <color theme="1"/>
        <rFont val="Times New Roman"/>
        <family val="1"/>
      </rPr>
      <t xml:space="preserve">                            </t>
    </r>
    <r>
      <rPr>
        <sz val="11"/>
        <color theme="1"/>
        <rFont val="Arial"/>
        <family val="2"/>
      </rPr>
      <t> </t>
    </r>
  </si>
  <si>
    <t xml:space="preserve">Removal of Existing Windows </t>
  </si>
  <si>
    <r>
      <t>4.13.1</t>
    </r>
    <r>
      <rPr>
        <sz val="7"/>
        <color theme="1"/>
        <rFont val="Times New Roman"/>
        <family val="1"/>
      </rPr>
      <t xml:space="preserve">                       </t>
    </r>
    <r>
      <rPr>
        <sz val="11"/>
        <color theme="1"/>
        <rFont val="Arial"/>
        <family val="2"/>
      </rPr>
      <t> </t>
    </r>
  </si>
  <si>
    <t>The Contractor is to remove each existing windows as shown on drawings within Appendix A, including any sub-frames and prepare openings to receive new units, in accordance with 10_10_20/110.</t>
  </si>
  <si>
    <r>
      <t>4.13.2</t>
    </r>
    <r>
      <rPr>
        <sz val="7"/>
        <color theme="1"/>
        <rFont val="Times New Roman"/>
        <family val="1"/>
      </rPr>
      <t xml:space="preserve">                       </t>
    </r>
    <r>
      <rPr>
        <sz val="11"/>
        <color theme="1"/>
        <rFont val="Arial"/>
        <family val="2"/>
      </rPr>
      <t> </t>
    </r>
  </si>
  <si>
    <t>The Contractor is to only remove those units which are to be replaced the same day, in order to maintain security and prevent exposure of the building fabric to the elements. The Contractor is to ensure that the building is left secure at the end of each working day.</t>
  </si>
  <si>
    <r>
      <t>4.13.3</t>
    </r>
    <r>
      <rPr>
        <sz val="7"/>
        <color theme="1"/>
        <rFont val="Times New Roman"/>
        <family val="1"/>
      </rPr>
      <t xml:space="preserve">                       </t>
    </r>
    <r>
      <rPr>
        <sz val="11"/>
        <color theme="1"/>
        <rFont val="Arial"/>
        <family val="2"/>
      </rPr>
      <t> </t>
    </r>
  </si>
  <si>
    <t>Each unit shall be carefully removed as to minimise the damage to fabric of the building, existing finishes and the surfaces. Making good any damage caused during the installation will be the responsibility of the Contractor and is deemed to be included within the tender price.</t>
  </si>
  <si>
    <r>
      <t>4.13.4</t>
    </r>
    <r>
      <rPr>
        <sz val="7"/>
        <color theme="1"/>
        <rFont val="Times New Roman"/>
        <family val="1"/>
      </rPr>
      <t xml:space="preserve">                       </t>
    </r>
    <r>
      <rPr>
        <sz val="11"/>
        <color theme="1"/>
        <rFont val="Arial"/>
        <family val="2"/>
      </rPr>
      <t> </t>
    </r>
  </si>
  <si>
    <t xml:space="preserve">The Contractor is to allow to cover and protect all floor and all wall finishes where the windows are to be removed to prevent damage and spread of dust and detritus into the internal areas of the building. </t>
  </si>
  <si>
    <r>
      <t>4.13.5</t>
    </r>
    <r>
      <rPr>
        <sz val="7"/>
        <color theme="1"/>
        <rFont val="Times New Roman"/>
        <family val="1"/>
      </rPr>
      <t xml:space="preserve">                       </t>
    </r>
    <r>
      <rPr>
        <sz val="11"/>
        <color theme="1"/>
        <rFont val="Arial"/>
        <family val="2"/>
      </rPr>
      <t> </t>
    </r>
  </si>
  <si>
    <r>
      <t>The Contractor is to price here</t>
    </r>
    <r>
      <rPr>
        <sz val="11"/>
        <color theme="1"/>
        <rFont val="Arial"/>
        <family val="2"/>
      </rPr>
      <t xml:space="preserve"> for the removal of all windows as identified on the tender drawings located in appendix A.</t>
    </r>
  </si>
  <si>
    <r>
      <t>4.14</t>
    </r>
    <r>
      <rPr>
        <sz val="7"/>
        <color theme="1"/>
        <rFont val="Times New Roman"/>
        <family val="1"/>
      </rPr>
      <t xml:space="preserve">                            </t>
    </r>
    <r>
      <rPr>
        <sz val="11"/>
        <color theme="1"/>
        <rFont val="Arial"/>
        <family val="2"/>
      </rPr>
      <t> </t>
    </r>
  </si>
  <si>
    <t xml:space="preserve">Provision of New Windows </t>
  </si>
  <si>
    <r>
      <t>4.14.1</t>
    </r>
    <r>
      <rPr>
        <sz val="7"/>
        <color theme="1"/>
        <rFont val="Times New Roman"/>
        <family val="1"/>
      </rPr>
      <t xml:space="preserve">                       </t>
    </r>
    <r>
      <rPr>
        <sz val="11"/>
        <color theme="1"/>
        <rFont val="Arial"/>
        <family val="2"/>
      </rPr>
      <t> </t>
    </r>
  </si>
  <si>
    <t>Following the removal of existing windows, supply and install new Comar Aluminium Window units 5Pi Advanced windows or equal and approved as per the specification in Appendix B and Section 2 SS_25_30_95_26.</t>
  </si>
  <si>
    <r>
      <t>4.14.2</t>
    </r>
    <r>
      <rPr>
        <sz val="7"/>
        <color theme="1"/>
        <rFont val="Times New Roman"/>
        <family val="1"/>
      </rPr>
      <t xml:space="preserve">                       </t>
    </r>
    <r>
      <rPr>
        <sz val="11"/>
        <color theme="1"/>
        <rFont val="Arial"/>
        <family val="2"/>
      </rPr>
      <t> </t>
    </r>
  </si>
  <si>
    <t>The contractor is responsible for the design, procurement and installation of new windows to the building. A performance specification has been provided, however the Contractor is invited to present equal and approved alternative suppliers as part of their design responsibilities.</t>
  </si>
  <si>
    <r>
      <t>4.14.3</t>
    </r>
    <r>
      <rPr>
        <sz val="7"/>
        <color theme="1"/>
        <rFont val="Times New Roman"/>
        <family val="1"/>
      </rPr>
      <t xml:space="preserve">                       </t>
    </r>
    <r>
      <rPr>
        <sz val="11"/>
        <color theme="1"/>
        <rFont val="Arial"/>
        <family val="2"/>
      </rPr>
      <t> </t>
    </r>
  </si>
  <si>
    <t>The window renewal is to allow for supplying and fixing of new aluminium windows as shown on the drawings in Appendix A. All windows are to be fixed to masonry with non-corrosive fixings, hinges, beading, white silicone mastic and finishing trims. All window handles to include a secondary locking mechanism.  All windows to be equipped with restrictors</t>
  </si>
  <si>
    <r>
      <t>4.14.4</t>
    </r>
    <r>
      <rPr>
        <sz val="7"/>
        <color theme="1"/>
        <rFont val="Times New Roman"/>
        <family val="1"/>
      </rPr>
      <t xml:space="preserve">                       </t>
    </r>
    <r>
      <rPr>
        <sz val="11"/>
        <color theme="1"/>
        <rFont val="Arial"/>
        <family val="2"/>
      </rPr>
      <t> </t>
    </r>
  </si>
  <si>
    <t xml:space="preserve">Each individual reveal opening is to be carefully measured by the Contractor and final window measurement is the responsibility of the contractor. </t>
  </si>
  <si>
    <r>
      <t>4.14.5</t>
    </r>
    <r>
      <rPr>
        <sz val="7"/>
        <color theme="1"/>
        <rFont val="Times New Roman"/>
        <family val="1"/>
      </rPr>
      <t xml:space="preserve">                       </t>
    </r>
    <r>
      <rPr>
        <sz val="11"/>
        <color theme="1"/>
        <rFont val="Arial"/>
        <family val="2"/>
      </rPr>
      <t> </t>
    </r>
  </si>
  <si>
    <t xml:space="preserve">The contractor is to price here the total cost for all window renewals on a type-by-type basis in accordance with the tender drawing and is reminded that all works are subject to a site survey. </t>
  </si>
  <si>
    <t xml:space="preserve">Type A </t>
  </si>
  <si>
    <r>
      <t>4.14.6</t>
    </r>
    <r>
      <rPr>
        <sz val="7"/>
        <color theme="1"/>
        <rFont val="Times New Roman"/>
        <family val="1"/>
      </rPr>
      <t xml:space="preserve">                       </t>
    </r>
    <r>
      <rPr>
        <sz val="11"/>
        <color theme="1"/>
        <rFont val="Arial"/>
        <family val="2"/>
      </rPr>
      <t> </t>
    </r>
  </si>
  <si>
    <t>Ground Floor 6no.</t>
  </si>
  <si>
    <t>nr.</t>
  </si>
  <si>
    <t>Type B</t>
  </si>
  <si>
    <r>
      <t>4.14.7</t>
    </r>
    <r>
      <rPr>
        <sz val="7"/>
        <color theme="1"/>
        <rFont val="Times New Roman"/>
        <family val="1"/>
      </rPr>
      <t xml:space="preserve">                       </t>
    </r>
    <r>
      <rPr>
        <sz val="11"/>
        <color theme="1"/>
        <rFont val="Arial"/>
        <family val="2"/>
      </rPr>
      <t> </t>
    </r>
  </si>
  <si>
    <t>First Floor 18no.</t>
  </si>
  <si>
    <r>
      <t>4.15</t>
    </r>
    <r>
      <rPr>
        <sz val="7"/>
        <color theme="1"/>
        <rFont val="Times New Roman"/>
        <family val="1"/>
      </rPr>
      <t xml:space="preserve">                            </t>
    </r>
    <r>
      <rPr>
        <sz val="11"/>
        <color theme="1"/>
        <rFont val="Arial"/>
        <family val="2"/>
      </rPr>
      <t> </t>
    </r>
  </si>
  <si>
    <t xml:space="preserve">Concrete Repairs </t>
  </si>
  <si>
    <r>
      <t>4.15.1</t>
    </r>
    <r>
      <rPr>
        <sz val="7"/>
        <color theme="1"/>
        <rFont val="Times New Roman"/>
        <family val="1"/>
      </rPr>
      <t xml:space="preserve">                       </t>
    </r>
    <r>
      <rPr>
        <sz val="11"/>
        <color theme="1"/>
        <rFont val="Arial"/>
        <family val="2"/>
      </rPr>
      <t> </t>
    </r>
  </si>
  <si>
    <t>The contractor is responsible for design, scheduling and undertaking the repairs required to existing concrete finishes to the façade in accordance with 15_30_17_18.</t>
  </si>
  <si>
    <r>
      <t>4.15.2</t>
    </r>
    <r>
      <rPr>
        <sz val="7"/>
        <color theme="1"/>
        <rFont val="Times New Roman"/>
        <family val="1"/>
      </rPr>
      <t xml:space="preserve">                       </t>
    </r>
    <r>
      <rPr>
        <sz val="11"/>
        <color theme="1"/>
        <rFont val="Arial"/>
        <family val="2"/>
      </rPr>
      <t> </t>
    </r>
  </si>
  <si>
    <t>To concrete repairs to the building, the Contractor will allow for correct disposal of existing concrete once removed.</t>
  </si>
  <si>
    <r>
      <t>4.15.3</t>
    </r>
    <r>
      <rPr>
        <sz val="7"/>
        <color theme="1"/>
        <rFont val="Times New Roman"/>
        <family val="1"/>
      </rPr>
      <t xml:space="preserve">                       </t>
    </r>
    <r>
      <rPr>
        <sz val="11"/>
        <color theme="1"/>
        <rFont val="Arial"/>
        <family val="2"/>
      </rPr>
      <t> </t>
    </r>
  </si>
  <si>
    <t>The responsibility of the contractor is to be checking all dimensions on site and no responsibility for errors in these dimensions will be accepted by the CA.</t>
  </si>
  <si>
    <r>
      <t>4.15.4</t>
    </r>
    <r>
      <rPr>
        <sz val="7"/>
        <color theme="1"/>
        <rFont val="Times New Roman"/>
        <family val="1"/>
      </rPr>
      <t xml:space="preserve">                       </t>
    </r>
    <r>
      <rPr>
        <sz val="11"/>
        <color theme="1"/>
        <rFont val="Arial"/>
        <family val="2"/>
      </rPr>
      <t> </t>
    </r>
  </si>
  <si>
    <t>If the Contractor discovers structural components or items that consequently means the render cannot be removed, the Contractor shall notify the CA immediately.</t>
  </si>
  <si>
    <r>
      <t>4.15.5</t>
    </r>
    <r>
      <rPr>
        <sz val="7"/>
        <color theme="1"/>
        <rFont val="Times New Roman"/>
        <family val="1"/>
      </rPr>
      <t xml:space="preserve">                       </t>
    </r>
    <r>
      <rPr>
        <sz val="11"/>
        <color theme="1"/>
        <rFont val="Arial"/>
        <family val="2"/>
      </rPr>
      <t> </t>
    </r>
  </si>
  <si>
    <t xml:space="preserve">Repairs to the concrete must be undertaken by a contractor approved by the proposed manufacturer of repair method, such as SIKA. </t>
  </si>
  <si>
    <r>
      <t>4.15.6</t>
    </r>
    <r>
      <rPr>
        <sz val="7"/>
        <color theme="1"/>
        <rFont val="Times New Roman"/>
        <family val="1"/>
      </rPr>
      <t xml:space="preserve">                       </t>
    </r>
    <r>
      <rPr>
        <sz val="11"/>
        <color theme="1"/>
        <rFont val="Arial"/>
        <family val="2"/>
      </rPr>
      <t> </t>
    </r>
  </si>
  <si>
    <t xml:space="preserve">The contractor is to undertake all tests required by SIKA or equal and approved by the CA in order to satisfy the requirements of the warranty to be provided. </t>
  </si>
  <si>
    <r>
      <t>4.15.7</t>
    </r>
    <r>
      <rPr>
        <sz val="7"/>
        <color theme="1"/>
        <rFont val="Times New Roman"/>
        <family val="1"/>
      </rPr>
      <t xml:space="preserve">                       </t>
    </r>
    <r>
      <rPr>
        <sz val="11"/>
        <color theme="1"/>
        <rFont val="Arial"/>
        <family val="2"/>
      </rPr>
      <t> </t>
    </r>
  </si>
  <si>
    <t>Undertake hammer testing to concrete, undertake cover meter test to ascertain reinforcement cover depths and undertake concrete carbonation test using phenolphthalein. Provide results of these to the Contract Administrator alongside costed recommendations for approval by the CA.</t>
  </si>
  <si>
    <r>
      <t>4.15.8</t>
    </r>
    <r>
      <rPr>
        <sz val="7"/>
        <color theme="1"/>
        <rFont val="Times New Roman"/>
        <family val="1"/>
      </rPr>
      <t xml:space="preserve">                       </t>
    </r>
    <r>
      <rPr>
        <sz val="11"/>
        <color theme="1"/>
        <rFont val="Arial"/>
        <family val="2"/>
      </rPr>
      <t> </t>
    </r>
  </si>
  <si>
    <t xml:space="preserve">The contractor is to undertake a full survey of all elevations and levels of the building. The contractor is to provide a full itemised schedule of repairs. This is to include both written schedule and annotated drawings, with each individual repair provided with a unique reference number.  </t>
  </si>
  <si>
    <r>
      <t>4.15.9</t>
    </r>
    <r>
      <rPr>
        <sz val="7"/>
        <color theme="1"/>
        <rFont val="Times New Roman"/>
        <family val="1"/>
      </rPr>
      <t xml:space="preserve">                       </t>
    </r>
    <r>
      <rPr>
        <sz val="11"/>
        <color theme="1"/>
        <rFont val="Arial"/>
        <family val="2"/>
      </rPr>
      <t> </t>
    </r>
  </si>
  <si>
    <t xml:space="preserve">Hack off loose areas of concrete surrounds back to a sound surface. Coat reinforcement with Sika MonoTop-610 in accordance with manufacturer’s specification. Rebuild concrete profile using Sika MonoTop 615/614F in accordance with 10-70-20/130. As the contractor is responsible for the design, equal and approved alternatives are permitted, in which instances all works are to be undertaken in accordance with the manufacturer’s specification and guidance. </t>
  </si>
  <si>
    <r>
      <t>4.15.10</t>
    </r>
    <r>
      <rPr>
        <sz val="7"/>
        <color theme="1"/>
        <rFont val="Times New Roman"/>
        <family val="1"/>
      </rPr>
      <t xml:space="preserve">                    </t>
    </r>
    <r>
      <rPr>
        <sz val="11"/>
        <color theme="1"/>
        <rFont val="Arial"/>
        <family val="2"/>
      </rPr>
      <t> </t>
    </r>
  </si>
  <si>
    <r>
      <t xml:space="preserve">The contractor is to allow for the below </t>
    </r>
    <r>
      <rPr>
        <b/>
        <sz val="11"/>
        <color theme="1"/>
        <rFont val="Arial"/>
        <family val="2"/>
      </rPr>
      <t>provisional quantities</t>
    </r>
    <r>
      <rPr>
        <sz val="11"/>
        <color theme="1"/>
        <rFont val="Arial"/>
        <family val="2"/>
      </rPr>
      <t>, for pricing purposes only, including all required tools, power distribution, labour etc. (length mm  x width mm x height mm);</t>
    </r>
  </si>
  <si>
    <r>
      <t>4.15.11</t>
    </r>
    <r>
      <rPr>
        <sz val="7"/>
        <color theme="1"/>
        <rFont val="Times New Roman"/>
        <family val="1"/>
      </rPr>
      <t xml:space="preserve">                    </t>
    </r>
    <r>
      <rPr>
        <sz val="11"/>
        <color theme="1"/>
        <rFont val="Arial"/>
        <family val="2"/>
      </rPr>
      <t> </t>
    </r>
  </si>
  <si>
    <t>Repair Type 1 – 0-100 x 80 x 50 – 5 no.</t>
  </si>
  <si>
    <r>
      <t>4.15.12</t>
    </r>
    <r>
      <rPr>
        <sz val="7"/>
        <color theme="1"/>
        <rFont val="Times New Roman"/>
        <family val="1"/>
      </rPr>
      <t xml:space="preserve">                    </t>
    </r>
    <r>
      <rPr>
        <sz val="11"/>
        <color theme="1"/>
        <rFont val="Arial"/>
        <family val="2"/>
      </rPr>
      <t> </t>
    </r>
  </si>
  <si>
    <t>Repair Type 2 - 150 x 80 x 50 – 5 no.</t>
  </si>
  <si>
    <r>
      <t>4.15.13</t>
    </r>
    <r>
      <rPr>
        <sz val="7"/>
        <color theme="1"/>
        <rFont val="Times New Roman"/>
        <family val="1"/>
      </rPr>
      <t xml:space="preserve">                    </t>
    </r>
    <r>
      <rPr>
        <sz val="11"/>
        <color theme="1"/>
        <rFont val="Arial"/>
        <family val="2"/>
      </rPr>
      <t> </t>
    </r>
  </si>
  <si>
    <t>Repair Type 3 - 300 x 80 x 100 – 5 no.</t>
  </si>
  <si>
    <r>
      <t>4.15.14</t>
    </r>
    <r>
      <rPr>
        <sz val="7"/>
        <color theme="1"/>
        <rFont val="Times New Roman"/>
        <family val="1"/>
      </rPr>
      <t xml:space="preserve">                    </t>
    </r>
    <r>
      <rPr>
        <sz val="11"/>
        <color theme="1"/>
        <rFont val="Arial"/>
        <family val="2"/>
      </rPr>
      <t> </t>
    </r>
  </si>
  <si>
    <t>Repair Type 4 - 450 x 80 x 50 – 5 no.</t>
  </si>
  <si>
    <r>
      <t>4.15.15</t>
    </r>
    <r>
      <rPr>
        <sz val="7"/>
        <color theme="1"/>
        <rFont val="Times New Roman"/>
        <family val="1"/>
      </rPr>
      <t xml:space="preserve">                    </t>
    </r>
    <r>
      <rPr>
        <sz val="11"/>
        <color theme="1"/>
        <rFont val="Arial"/>
        <family val="2"/>
      </rPr>
      <t> </t>
    </r>
  </si>
  <si>
    <t>Repair Type 5 - 600 x 80 x 100 – 5 no.</t>
  </si>
  <si>
    <r>
      <t>4.15.16</t>
    </r>
    <r>
      <rPr>
        <sz val="7"/>
        <color theme="1"/>
        <rFont val="Times New Roman"/>
        <family val="1"/>
      </rPr>
      <t xml:space="preserve">                    </t>
    </r>
    <r>
      <rPr>
        <sz val="11"/>
        <color theme="1"/>
        <rFont val="Arial"/>
        <family val="2"/>
      </rPr>
      <t> </t>
    </r>
  </si>
  <si>
    <t xml:space="preserve">Following production of the itemised schedule of all elevations of the facade, all repairs will be priced through the above provisional quantities on a pro-rata basis. No claim for additional costs will be accepted.  </t>
  </si>
  <si>
    <r>
      <t>4.16</t>
    </r>
    <r>
      <rPr>
        <sz val="7"/>
        <color theme="1"/>
        <rFont val="Times New Roman"/>
        <family val="1"/>
      </rPr>
      <t xml:space="preserve">                            </t>
    </r>
    <r>
      <rPr>
        <sz val="11"/>
        <color theme="1"/>
        <rFont val="Arial"/>
        <family val="2"/>
      </rPr>
      <t> </t>
    </r>
  </si>
  <si>
    <r>
      <t>Decoration / Making Good Internally</t>
    </r>
    <r>
      <rPr>
        <sz val="11"/>
        <color theme="1"/>
        <rFont val="Arial"/>
        <family val="2"/>
      </rPr>
      <t xml:space="preserve"> </t>
    </r>
  </si>
  <si>
    <r>
      <t>4.16.1</t>
    </r>
    <r>
      <rPr>
        <sz val="7"/>
        <color theme="1"/>
        <rFont val="Times New Roman"/>
        <family val="1"/>
      </rPr>
      <t xml:space="preserve">                       </t>
    </r>
    <r>
      <rPr>
        <sz val="11"/>
        <color theme="1"/>
        <rFont val="Arial"/>
        <family val="2"/>
      </rPr>
      <t> </t>
    </r>
  </si>
  <si>
    <t xml:space="preserve">Make good any damage caused by the Contractors works to services, buildings, structures and services to the Contract Administrator’s satisfaction. This relates to all the above items mentioned within the specification and includes items where they have been removed, replaced or reinstated. </t>
  </si>
  <si>
    <r>
      <t>4.16.2</t>
    </r>
    <r>
      <rPr>
        <sz val="7"/>
        <color theme="1"/>
        <rFont val="Times New Roman"/>
        <family val="1"/>
      </rPr>
      <t xml:space="preserve">                       </t>
    </r>
    <r>
      <rPr>
        <sz val="11"/>
        <color theme="1"/>
        <rFont val="Arial"/>
        <family val="2"/>
      </rPr>
      <t> </t>
    </r>
  </si>
  <si>
    <t xml:space="preserve">Prepare and redecorate areas within of the window to both sides and internally/externally of the corridor and or room and reinstated to facilitate the works in their entirety including all decoration works. </t>
  </si>
  <si>
    <r>
      <t>4.16.3</t>
    </r>
    <r>
      <rPr>
        <sz val="7"/>
        <color theme="1"/>
        <rFont val="Times New Roman"/>
        <family val="1"/>
      </rPr>
      <t xml:space="preserve">                       </t>
    </r>
    <r>
      <rPr>
        <sz val="11"/>
        <color theme="1"/>
        <rFont val="Arial"/>
        <family val="2"/>
      </rPr>
      <t> </t>
    </r>
  </si>
  <si>
    <t xml:space="preserve">Prepare all wall surfaces by filling imperfections with decorating filler by Toupret in accordance with Section 2 Clause 32-46-65-55. </t>
  </si>
  <si>
    <r>
      <t>4.16.4</t>
    </r>
    <r>
      <rPr>
        <sz val="7"/>
        <color theme="1"/>
        <rFont val="Times New Roman"/>
        <family val="1"/>
      </rPr>
      <t xml:space="preserve">                       </t>
    </r>
    <r>
      <rPr>
        <sz val="11"/>
        <color theme="1"/>
        <rFont val="Arial"/>
        <family val="2"/>
      </rPr>
      <t> </t>
    </r>
  </si>
  <si>
    <t xml:space="preserve">Prepare and redecorate all previously painted and newly plastered wall surfaces with Diamond Matt paint by Dulux Trade in accordance with Section 2 Clause 40-90-60-95. </t>
  </si>
  <si>
    <r>
      <t>4.17</t>
    </r>
    <r>
      <rPr>
        <sz val="7"/>
        <color theme="1"/>
        <rFont val="Times New Roman"/>
        <family val="1"/>
      </rPr>
      <t xml:space="preserve">                            </t>
    </r>
    <r>
      <rPr>
        <sz val="11"/>
        <color theme="1"/>
        <rFont val="Arial"/>
        <family val="2"/>
      </rPr>
      <t> </t>
    </r>
  </si>
  <si>
    <t>Plaster Repairs</t>
  </si>
  <si>
    <r>
      <t>4.18</t>
    </r>
    <r>
      <rPr>
        <sz val="7"/>
        <color theme="1"/>
        <rFont val="Times New Roman"/>
        <family val="1"/>
      </rPr>
      <t xml:space="preserve">                            </t>
    </r>
    <r>
      <rPr>
        <sz val="11"/>
        <color theme="1"/>
        <rFont val="Arial"/>
        <family val="2"/>
      </rPr>
      <t> </t>
    </r>
  </si>
  <si>
    <t xml:space="preserve">The contractor is to ensure internal finishes surrounding the windows is captured in the schedule of condition. </t>
  </si>
  <si>
    <r>
      <t>4.19</t>
    </r>
    <r>
      <rPr>
        <sz val="7"/>
        <color theme="1"/>
        <rFont val="Times New Roman"/>
        <family val="1"/>
      </rPr>
      <t xml:space="preserve">                            </t>
    </r>
    <r>
      <rPr>
        <sz val="11"/>
        <color theme="1"/>
        <rFont val="Arial"/>
        <family val="2"/>
      </rPr>
      <t> </t>
    </r>
  </si>
  <si>
    <r>
      <t xml:space="preserve">The contractor is to </t>
    </r>
    <r>
      <rPr>
        <b/>
        <sz val="11"/>
        <color theme="1"/>
        <rFont val="Arial"/>
        <family val="2"/>
      </rPr>
      <t>allow a Provisional Quantity</t>
    </r>
    <r>
      <rPr>
        <sz val="11"/>
        <color theme="1"/>
        <rFont val="Arial"/>
        <family val="2"/>
      </rPr>
      <t xml:space="preserve"> of 25m2 for plaster repairs and new decorations to these areas to be expected only upon instruction by the contract administrator. </t>
    </r>
  </si>
  <si>
    <t>m2</t>
  </si>
  <si>
    <r>
      <t>4.20</t>
    </r>
    <r>
      <rPr>
        <sz val="7"/>
        <color theme="1"/>
        <rFont val="Times New Roman"/>
        <family val="1"/>
      </rPr>
      <t xml:space="preserve">                            </t>
    </r>
    <r>
      <rPr>
        <sz val="11"/>
        <color theme="1"/>
        <rFont val="Arial"/>
        <family val="2"/>
      </rPr>
      <t> </t>
    </r>
  </si>
  <si>
    <t>Re-Pointing Brickwork</t>
  </si>
  <si>
    <r>
      <t>4.20.1</t>
    </r>
    <r>
      <rPr>
        <sz val="7"/>
        <color theme="1"/>
        <rFont val="Times New Roman"/>
        <family val="1"/>
      </rPr>
      <t xml:space="preserve">                       </t>
    </r>
    <r>
      <rPr>
        <sz val="11"/>
        <color theme="1"/>
        <rFont val="Arial"/>
        <family val="2"/>
      </rPr>
      <t> </t>
    </r>
  </si>
  <si>
    <t>Rake out and repoint brick joints to various elevations as directed by the CA in accordance with Section 2 Clause Ss_15_30_50_55.</t>
  </si>
  <si>
    <r>
      <t>4.20.2</t>
    </r>
    <r>
      <rPr>
        <sz val="7"/>
        <color theme="1"/>
        <rFont val="Times New Roman"/>
        <family val="1"/>
      </rPr>
      <t xml:space="preserve">                       </t>
    </r>
    <r>
      <rPr>
        <sz val="11"/>
        <color theme="1"/>
        <rFont val="Arial"/>
        <family val="2"/>
      </rPr>
      <t> </t>
    </r>
  </si>
  <si>
    <r>
      <t xml:space="preserve">The contractor is to </t>
    </r>
    <r>
      <rPr>
        <b/>
        <sz val="11"/>
        <color theme="1"/>
        <rFont val="Arial"/>
        <family val="2"/>
      </rPr>
      <t>allow for a Provisional Quantity</t>
    </r>
    <r>
      <rPr>
        <sz val="11"/>
        <color theme="1"/>
        <rFont val="Arial"/>
        <family val="2"/>
      </rPr>
      <t xml:space="preserve"> of 100lm. </t>
    </r>
  </si>
  <si>
    <t>m</t>
  </si>
  <si>
    <r>
      <t>4.21</t>
    </r>
    <r>
      <rPr>
        <sz val="7"/>
        <color theme="1"/>
        <rFont val="Times New Roman"/>
        <family val="1"/>
      </rPr>
      <t xml:space="preserve">                            </t>
    </r>
    <r>
      <rPr>
        <sz val="11"/>
        <color theme="1"/>
        <rFont val="Arial"/>
        <family val="2"/>
      </rPr>
      <t> </t>
    </r>
  </si>
  <si>
    <t>Mechanical &amp; Electrical Adaptations</t>
  </si>
  <si>
    <r>
      <t>4.21.1</t>
    </r>
    <r>
      <rPr>
        <sz val="7"/>
        <color theme="1"/>
        <rFont val="Times New Roman"/>
        <family val="1"/>
      </rPr>
      <t xml:space="preserve">                       </t>
    </r>
    <r>
      <rPr>
        <sz val="11"/>
        <color theme="1"/>
        <rFont val="Arial"/>
        <family val="2"/>
      </rPr>
      <t> </t>
    </r>
  </si>
  <si>
    <t>Any item requiring temporary removal as part of enabling works are to be reinstated upon completion and tested to ensure fully operational upon installation of the replacement unit. Where electrical items are removed which contribute to the safety or security of the building (i.e. access control and fire alarm) a temporary alternative, agreed with the Client, is to be installed to ensure no interruption with the operation of the building.</t>
  </si>
  <si>
    <r>
      <t>4.21.2</t>
    </r>
    <r>
      <rPr>
        <sz val="7"/>
        <color theme="1"/>
        <rFont val="Times New Roman"/>
        <family val="1"/>
      </rPr>
      <t xml:space="preserve">                       </t>
    </r>
    <r>
      <rPr>
        <sz val="11"/>
        <color theme="1"/>
        <rFont val="Arial"/>
        <family val="2"/>
      </rPr>
      <t> </t>
    </r>
  </si>
  <si>
    <t xml:space="preserve">All electrical work will be carried out by NICEIC approved contractors in accordance with Part L of the Building Regulations and with the IEE Regulations 18th Edition. All installations are to be tested on completion of work and an Electrical Installation Certificate provided. </t>
  </si>
  <si>
    <r>
      <t>4.22</t>
    </r>
    <r>
      <rPr>
        <sz val="7"/>
        <color theme="1"/>
        <rFont val="Times New Roman"/>
        <family val="1"/>
      </rPr>
      <t xml:space="preserve">                            </t>
    </r>
    <r>
      <rPr>
        <sz val="11"/>
        <color theme="1"/>
        <rFont val="Arial"/>
        <family val="2"/>
      </rPr>
      <t> </t>
    </r>
  </si>
  <si>
    <t>Works at Completion</t>
  </si>
  <si>
    <r>
      <t>4.22.1</t>
    </r>
    <r>
      <rPr>
        <sz val="7"/>
        <color theme="1"/>
        <rFont val="Times New Roman"/>
        <family val="1"/>
      </rPr>
      <t xml:space="preserve">                       </t>
    </r>
    <r>
      <rPr>
        <sz val="11"/>
        <color theme="1"/>
        <rFont val="Arial"/>
        <family val="2"/>
      </rPr>
      <t> </t>
    </r>
  </si>
  <si>
    <t xml:space="preserve">Upon completion of the works within each room, the Contractor is to undertake a full snagging inspection of the new units to ensure all operate correctly and there is no damage to the unit in any way. </t>
  </si>
  <si>
    <r>
      <t>4.22.2</t>
    </r>
    <r>
      <rPr>
        <sz val="7"/>
        <color theme="1"/>
        <rFont val="Times New Roman"/>
        <family val="1"/>
      </rPr>
      <t xml:space="preserve">                       </t>
    </r>
    <r>
      <rPr>
        <sz val="11"/>
        <color theme="1"/>
        <rFont val="Arial"/>
        <family val="2"/>
      </rPr>
      <t> </t>
    </r>
  </si>
  <si>
    <t>The Contractor is to provide a copy of the snagging list where applicable and advise the CA immediately that works are complete. The CA is to be advised once all items identified within the snagging inspection have been completed and invite the CA to undertake a further inspection.</t>
  </si>
  <si>
    <r>
      <t>4.22.3</t>
    </r>
    <r>
      <rPr>
        <sz val="7"/>
        <color theme="1"/>
        <rFont val="Times New Roman"/>
        <family val="1"/>
      </rPr>
      <t xml:space="preserve">                       </t>
    </r>
    <r>
      <rPr>
        <sz val="11"/>
        <color theme="1"/>
        <rFont val="Arial"/>
        <family val="2"/>
      </rPr>
      <t> </t>
    </r>
  </si>
  <si>
    <t>The Contractor is to also undertake a deep clean of all units, including glazing to remove all sticker/adhesive, frames and opening mechanisms/hinges to remove any dirt or debris caused as a result of completing the works.</t>
  </si>
  <si>
    <t>TOTAL Section 3 - Carried to Summary</t>
  </si>
  <si>
    <t>TOTAL Section 4 - Carried to Summary</t>
  </si>
  <si>
    <t>Preambles</t>
  </si>
  <si>
    <t>Preliminaries (Including Section 1 from Bailey Garner Specification of Works document - See Appendix B of ER's)</t>
  </si>
  <si>
    <t xml:space="preserve">Any Costs associsted with Section 2 of Bailer Garner Specification of Works document - See Appendix B of ER's)  </t>
  </si>
  <si>
    <t xml:space="preserve">Section 3 - General Conditions and Access Provisions </t>
  </si>
  <si>
    <t xml:space="preserve">Section 4 - Schedule of Works </t>
  </si>
  <si>
    <t xml:space="preserve">The Bailey Garner Specification of Works document contains a Preliminaries Section, Section 1 Prelimiaries - See Appendix B of the Employer's Requirements.   Itemise below any Prelim items detailed in that document that you are unable to include in items above or wish to separaely identify. </t>
  </si>
  <si>
    <t>Items to be allocated to relevant Section and carried forward to the Summary accordingly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</si>
</sst>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
    <numFmt numFmtId="165" formatCode="_-[$£-809]* #,##0.00_-;\-[$£-809]* #,##0.00_-;_-[$£-809]* &quot;-&quot;??_-;_-@_-"/>
  </numFmts>
  <fonts count="45" x14ac:knownFonts="1">
    <font>
      <sz val="10"/>
      <name val="Arial"/>
    </font>
    <font>
      <sz val="11"/>
      <color theme="1"/>
      <name val="Calibri"/>
      <family val="2"/>
      <scheme val="minor"/>
    </font>
    <font>
      <sz val="10"/>
      <name val="Arial"/>
      <family val="2"/>
    </font>
    <font>
      <b/>
      <sz val="10"/>
      <name val="Arial"/>
      <family val="2"/>
    </font>
    <font>
      <sz val="8"/>
      <name val="Arial"/>
      <family val="2"/>
    </font>
    <font>
      <b/>
      <sz val="12"/>
      <name val="Arial"/>
      <family val="2"/>
    </font>
    <font>
      <b/>
      <sz val="10"/>
      <name val="Arial"/>
      <family val="2"/>
    </font>
    <font>
      <sz val="10"/>
      <name val="Arial"/>
      <family val="2"/>
    </font>
    <font>
      <b/>
      <sz val="10"/>
      <color indexed="8"/>
      <name val="Arial"/>
      <family val="2"/>
    </font>
    <font>
      <b/>
      <sz val="12"/>
      <color indexed="8"/>
      <name val="Arial"/>
      <family val="2"/>
    </font>
    <font>
      <b/>
      <u/>
      <sz val="12"/>
      <color indexed="8"/>
      <name val="Arial"/>
      <family val="2"/>
    </font>
    <font>
      <sz val="12"/>
      <name val="Arial"/>
      <family val="2"/>
    </font>
    <font>
      <sz val="11"/>
      <color indexed="8"/>
      <name val="Arial"/>
      <family val="2"/>
    </font>
    <font>
      <b/>
      <u/>
      <sz val="10"/>
      <name val="Arial"/>
      <family val="2"/>
    </font>
    <font>
      <b/>
      <sz val="11"/>
      <name val="Arial"/>
      <family val="2"/>
    </font>
    <font>
      <b/>
      <i/>
      <u/>
      <sz val="11"/>
      <color indexed="8"/>
      <name val="Arial"/>
      <family val="2"/>
    </font>
    <font>
      <i/>
      <sz val="11"/>
      <color indexed="8"/>
      <name val="Arial"/>
      <family val="2"/>
    </font>
    <font>
      <sz val="11"/>
      <name val="Arial"/>
      <family val="2"/>
    </font>
    <font>
      <b/>
      <u/>
      <sz val="11"/>
      <color indexed="8"/>
      <name val="Arial"/>
      <family val="2"/>
    </font>
    <font>
      <u/>
      <sz val="11"/>
      <color indexed="8"/>
      <name val="Arial"/>
      <family val="2"/>
    </font>
    <font>
      <u/>
      <sz val="10"/>
      <name val="Arial"/>
      <family val="2"/>
    </font>
    <font>
      <b/>
      <sz val="12"/>
      <color indexed="10"/>
      <name val="Arial"/>
      <family val="2"/>
    </font>
    <font>
      <sz val="10"/>
      <name val="Arial"/>
      <family val="2"/>
    </font>
    <font>
      <b/>
      <u/>
      <sz val="12"/>
      <color rgb="FFFF0000"/>
      <name val="Arial"/>
      <family val="2"/>
    </font>
    <font>
      <b/>
      <u/>
      <sz val="12"/>
      <color rgb="FF00B050"/>
      <name val="Arial"/>
      <family val="2"/>
    </font>
    <font>
      <sz val="11"/>
      <color rgb="FF000000"/>
      <name val="Calibri"/>
      <family val="2"/>
    </font>
    <font>
      <sz val="11"/>
      <color rgb="FF000000"/>
      <name val="Arial Narrow"/>
      <family val="2"/>
    </font>
    <font>
      <b/>
      <sz val="11"/>
      <name val="Arial Narrow"/>
      <family val="2"/>
    </font>
    <font>
      <sz val="11"/>
      <name val="Arial Narrow"/>
      <family val="2"/>
    </font>
    <font>
      <i/>
      <sz val="11"/>
      <color rgb="FF000000"/>
      <name val="Arial Narrow"/>
      <family val="2"/>
    </font>
    <font>
      <b/>
      <sz val="11"/>
      <color rgb="FF000000"/>
      <name val="Calibri"/>
      <family val="2"/>
    </font>
    <font>
      <b/>
      <sz val="10"/>
      <name val="Gill Sans MT"/>
    </font>
    <font>
      <sz val="10"/>
      <name val="Arial Narrow"/>
    </font>
    <font>
      <sz val="12.5"/>
      <name val="Arial Narrow"/>
    </font>
    <font>
      <sz val="10"/>
      <name val="Arial"/>
    </font>
    <font>
      <b/>
      <sz val="11"/>
      <color theme="1"/>
      <name val="Calibri"/>
      <family val="2"/>
      <scheme val="minor"/>
    </font>
    <font>
      <b/>
      <sz val="11"/>
      <color rgb="FFFF0000"/>
      <name val="Calibri"/>
      <family val="2"/>
      <scheme val="minor"/>
    </font>
    <font>
      <sz val="11"/>
      <color theme="1"/>
      <name val="Arial"/>
      <family val="2"/>
    </font>
    <font>
      <b/>
      <sz val="11"/>
      <color theme="1"/>
      <name val="Arial"/>
      <family val="2"/>
    </font>
    <font>
      <sz val="7"/>
      <color theme="1"/>
      <name val="Times New Roman"/>
      <family val="1"/>
    </font>
    <font>
      <b/>
      <sz val="12"/>
      <color theme="1"/>
      <name val="Arial"/>
      <family val="2"/>
    </font>
    <font>
      <sz val="13.5"/>
      <color rgb="FF000000"/>
      <name val="Arial"/>
      <family val="2"/>
    </font>
    <font>
      <b/>
      <sz val="13.5"/>
      <color rgb="FF000000"/>
      <name val="Arial"/>
      <family val="2"/>
    </font>
    <font>
      <sz val="11"/>
      <color theme="1"/>
      <name val="Symbol"/>
      <family val="1"/>
      <charset val="2"/>
    </font>
    <font>
      <sz val="11"/>
      <color rgb="FFFF0000"/>
      <name val="Arial Narrow"/>
      <family val="2"/>
    </font>
  </fonts>
  <fills count="7">
    <fill>
      <patternFill patternType="none"/>
    </fill>
    <fill>
      <patternFill patternType="gray125"/>
    </fill>
    <fill>
      <patternFill patternType="solid">
        <fgColor indexed="4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double">
        <color auto="1"/>
      </top>
      <bottom style="double">
        <color auto="1"/>
      </bottom>
      <diagonal/>
    </border>
  </borders>
  <cellStyleXfs count="20">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 fillId="0" borderId="0"/>
    <xf numFmtId="0" fontId="25" fillId="0" borderId="0"/>
    <xf numFmtId="44" fontId="34" fillId="0" borderId="0" applyFont="0" applyFill="0" applyBorder="0" applyAlignment="0" applyProtection="0"/>
  </cellStyleXfs>
  <cellXfs count="275">
    <xf numFmtId="0" fontId="0" fillId="0" borderId="0" xfId="0"/>
    <xf numFmtId="0" fontId="0" fillId="0" borderId="0" xfId="0" applyAlignment="1">
      <alignment horizontal="center"/>
    </xf>
    <xf numFmtId="0" fontId="0" fillId="0" borderId="0" xfId="0" applyAlignment="1">
      <alignment horizontal="left"/>
    </xf>
    <xf numFmtId="4" fontId="0" fillId="0" borderId="1" xfId="0" applyNumberFormat="1" applyBorder="1"/>
    <xf numFmtId="4" fontId="0" fillId="0" borderId="2" xfId="0" applyNumberFormat="1" applyBorder="1"/>
    <xf numFmtId="4" fontId="0" fillId="0" borderId="3" xfId="0" applyNumberFormat="1" applyBorder="1" applyAlignment="1">
      <alignment vertical="center"/>
    </xf>
    <xf numFmtId="4" fontId="0" fillId="0" borderId="4" xfId="0" applyNumberFormat="1" applyBorder="1" applyAlignment="1">
      <alignment vertical="center"/>
    </xf>
    <xf numFmtId="0" fontId="0" fillId="0" borderId="5" xfId="0" applyBorder="1"/>
    <xf numFmtId="4" fontId="0" fillId="0" borderId="5" xfId="0" applyNumberFormat="1" applyBorder="1"/>
    <xf numFmtId="0" fontId="7" fillId="0" borderId="6" xfId="0" applyFont="1" applyBorder="1"/>
    <xf numFmtId="0" fontId="7" fillId="0" borderId="7" xfId="0" applyFont="1" applyBorder="1"/>
    <xf numFmtId="0" fontId="7" fillId="0" borderId="0" xfId="0" applyFont="1" applyAlignment="1">
      <alignment horizontal="left"/>
    </xf>
    <xf numFmtId="0" fontId="7" fillId="0" borderId="8" xfId="0" applyFont="1" applyBorder="1"/>
    <xf numFmtId="0" fontId="7" fillId="0" borderId="9" xfId="0" applyFont="1" applyBorder="1"/>
    <xf numFmtId="0" fontId="3" fillId="0" borderId="6" xfId="0" applyFont="1" applyBorder="1"/>
    <xf numFmtId="0" fontId="3" fillId="0" borderId="5" xfId="0" applyFont="1" applyBorder="1"/>
    <xf numFmtId="0" fontId="3" fillId="0" borderId="10" xfId="0" applyFont="1" applyBorder="1" applyAlignment="1">
      <alignment horizontal="center"/>
    </xf>
    <xf numFmtId="0" fontId="8" fillId="0" borderId="13" xfId="0" applyFont="1" applyBorder="1" applyAlignment="1" applyProtection="1">
      <alignment horizontal="center" vertical="center"/>
      <protection locked="0"/>
    </xf>
    <xf numFmtId="1" fontId="8" fillId="0" borderId="13" xfId="0" applyNumberFormat="1" applyFont="1" applyBorder="1" applyAlignment="1">
      <alignment horizontal="center" vertical="center"/>
    </xf>
    <xf numFmtId="3" fontId="8" fillId="0" borderId="13" xfId="0" applyNumberFormat="1" applyFont="1" applyBorder="1" applyAlignment="1" applyProtection="1">
      <alignment horizontal="center" vertical="center"/>
      <protection locked="0"/>
    </xf>
    <xf numFmtId="4" fontId="3" fillId="0" borderId="13" xfId="0" applyNumberFormat="1" applyFont="1" applyBorder="1" applyAlignment="1" applyProtection="1">
      <alignment horizontal="center" vertical="center"/>
      <protection locked="0"/>
    </xf>
    <xf numFmtId="4" fontId="8" fillId="0" borderId="13" xfId="0" applyNumberFormat="1" applyFont="1" applyBorder="1" applyAlignment="1">
      <alignment horizontal="center" vertical="center"/>
    </xf>
    <xf numFmtId="0" fontId="7" fillId="0" borderId="0" xfId="0" applyFont="1"/>
    <xf numFmtId="0" fontId="9" fillId="0" borderId="14" xfId="0" applyFont="1" applyBorder="1" applyAlignment="1" applyProtection="1">
      <alignment horizontal="center" vertical="center"/>
      <protection locked="0"/>
    </xf>
    <xf numFmtId="0" fontId="10" fillId="0" borderId="15" xfId="0" applyFont="1" applyBorder="1" applyAlignment="1">
      <alignment horizontal="left" vertical="center"/>
    </xf>
    <xf numFmtId="0" fontId="9" fillId="0" borderId="0" xfId="0" applyFont="1" applyAlignment="1">
      <alignment horizontal="left" vertical="center"/>
    </xf>
    <xf numFmtId="0" fontId="9" fillId="0" borderId="16" xfId="0" applyFont="1" applyBorder="1" applyAlignment="1">
      <alignment horizontal="center" vertical="center"/>
    </xf>
    <xf numFmtId="1" fontId="9" fillId="0" borderId="14" xfId="0" applyNumberFormat="1" applyFont="1" applyBorder="1" applyAlignment="1">
      <alignment horizontal="center" vertical="center"/>
    </xf>
    <xf numFmtId="3" fontId="9" fillId="0" borderId="14" xfId="0" applyNumberFormat="1" applyFont="1" applyBorder="1" applyAlignment="1" applyProtection="1">
      <alignment horizontal="center" vertical="center"/>
      <protection locked="0"/>
    </xf>
    <xf numFmtId="4" fontId="5" fillId="0" borderId="14" xfId="0" applyNumberFormat="1" applyFont="1" applyBorder="1" applyAlignment="1" applyProtection="1">
      <alignment horizontal="center" vertical="center"/>
      <protection locked="0"/>
    </xf>
    <xf numFmtId="4" fontId="8" fillId="0" borderId="14" xfId="0" applyNumberFormat="1" applyFont="1" applyBorder="1" applyAlignment="1">
      <alignment horizontal="center" vertical="center"/>
    </xf>
    <xf numFmtId="0" fontId="11" fillId="0" borderId="0" xfId="0" applyFont="1"/>
    <xf numFmtId="0" fontId="12" fillId="0" borderId="14" xfId="0" applyFont="1" applyBorder="1" applyAlignment="1" applyProtection="1">
      <alignment horizontal="center" vertical="top"/>
      <protection locked="0"/>
    </xf>
    <xf numFmtId="0" fontId="13" fillId="0" borderId="0" xfId="0" applyFont="1"/>
    <xf numFmtId="0" fontId="12" fillId="0" borderId="0" xfId="0" applyFont="1" applyAlignment="1" applyProtection="1">
      <alignment vertical="center"/>
      <protection locked="0"/>
    </xf>
    <xf numFmtId="0" fontId="12" fillId="0" borderId="16" xfId="0" applyFont="1" applyBorder="1" applyAlignment="1" applyProtection="1">
      <alignment vertical="center"/>
      <protection locked="0"/>
    </xf>
    <xf numFmtId="0" fontId="12" fillId="0" borderId="16" xfId="0" applyFont="1" applyBorder="1" applyAlignment="1" applyProtection="1">
      <alignment horizontal="center"/>
      <protection locked="0"/>
    </xf>
    <xf numFmtId="0" fontId="12" fillId="0" borderId="14" xfId="0" applyFont="1" applyBorder="1" applyAlignment="1">
      <alignment horizontal="center"/>
    </xf>
    <xf numFmtId="4" fontId="14" fillId="0" borderId="14" xfId="0" applyNumberFormat="1" applyFont="1" applyBorder="1" applyAlignment="1" applyProtection="1">
      <alignment horizontal="center"/>
      <protection locked="0"/>
    </xf>
    <xf numFmtId="4" fontId="12" fillId="0" borderId="14" xfId="0" applyNumberFormat="1" applyFont="1" applyBorder="1" applyAlignment="1">
      <alignment horizontal="center"/>
    </xf>
    <xf numFmtId="0" fontId="12" fillId="0" borderId="0" xfId="0" applyFont="1"/>
    <xf numFmtId="0" fontId="15" fillId="0" borderId="0" xfId="0" applyFont="1" applyAlignment="1" applyProtection="1">
      <alignment vertical="center"/>
      <protection locked="0"/>
    </xf>
    <xf numFmtId="0" fontId="16" fillId="0" borderId="16" xfId="0" applyFont="1" applyBorder="1" applyAlignment="1" applyProtection="1">
      <alignment vertical="center"/>
      <protection locked="0"/>
    </xf>
    <xf numFmtId="0" fontId="16" fillId="0" borderId="0" xfId="0" applyFont="1" applyAlignment="1" applyProtection="1">
      <alignment vertical="center"/>
      <protection locked="0"/>
    </xf>
    <xf numFmtId="0" fontId="17" fillId="0" borderId="0" xfId="0" applyFont="1" applyAlignment="1">
      <alignment vertical="top" wrapText="1"/>
    </xf>
    <xf numFmtId="0" fontId="17" fillId="0" borderId="16" xfId="0" applyFont="1" applyBorder="1" applyAlignment="1">
      <alignment vertical="top" wrapText="1"/>
    </xf>
    <xf numFmtId="0" fontId="18" fillId="0" borderId="0" xfId="0" applyFont="1" applyAlignment="1" applyProtection="1">
      <alignment vertical="center"/>
      <protection locked="0"/>
    </xf>
    <xf numFmtId="0" fontId="12" fillId="0" borderId="0" xfId="0" applyFont="1" applyAlignment="1" applyProtection="1">
      <alignment vertical="top"/>
      <protection locked="0"/>
    </xf>
    <xf numFmtId="0" fontId="12" fillId="0" borderId="16" xfId="0" applyFont="1" applyBorder="1" applyAlignment="1" applyProtection="1">
      <alignment vertical="top"/>
      <protection locked="0"/>
    </xf>
    <xf numFmtId="0" fontId="19" fillId="0" borderId="0" xfId="0" applyFont="1" applyAlignment="1" applyProtection="1">
      <alignment vertical="center"/>
      <protection locked="0"/>
    </xf>
    <xf numFmtId="0" fontId="12" fillId="0" borderId="16" xfId="0" applyFont="1" applyBorder="1" applyAlignment="1" applyProtection="1">
      <alignment horizontal="left" vertical="top"/>
      <protection locked="0"/>
    </xf>
    <xf numFmtId="0" fontId="12" fillId="0" borderId="0" xfId="0" applyFont="1" applyAlignment="1">
      <alignment horizontal="center" wrapText="1"/>
    </xf>
    <xf numFmtId="0" fontId="12" fillId="0" borderId="14" xfId="0" applyFont="1" applyBorder="1" applyAlignment="1" applyProtection="1">
      <alignment horizontal="center"/>
      <protection locked="0"/>
    </xf>
    <xf numFmtId="0" fontId="12" fillId="0" borderId="14" xfId="0" applyFont="1" applyBorder="1" applyAlignment="1">
      <alignment horizontal="center" wrapText="1"/>
    </xf>
    <xf numFmtId="0" fontId="12" fillId="0" borderId="17" xfId="0" applyFont="1" applyBorder="1" applyAlignment="1">
      <alignment horizontal="center" vertical="top" wrapText="1"/>
    </xf>
    <xf numFmtId="0" fontId="19" fillId="0" borderId="18" xfId="0" applyFont="1" applyBorder="1" applyAlignment="1">
      <alignment horizontal="left" vertical="center"/>
    </xf>
    <xf numFmtId="0" fontId="12" fillId="0" borderId="18" xfId="0" applyFont="1" applyBorder="1" applyAlignment="1">
      <alignment horizontal="left" vertical="top"/>
    </xf>
    <xf numFmtId="0" fontId="12" fillId="0" borderId="18" xfId="0" applyFont="1" applyBorder="1" applyAlignment="1">
      <alignment vertical="top"/>
    </xf>
    <xf numFmtId="1" fontId="12" fillId="0" borderId="18" xfId="0" applyNumberFormat="1" applyFont="1" applyBorder="1" applyAlignment="1">
      <alignment horizontal="center" wrapText="1"/>
    </xf>
    <xf numFmtId="0" fontId="12" fillId="0" borderId="18" xfId="0" applyFont="1" applyBorder="1" applyAlignment="1">
      <alignment horizontal="center" wrapText="1"/>
    </xf>
    <xf numFmtId="0" fontId="12" fillId="0" borderId="18" xfId="0" applyFont="1" applyBorder="1"/>
    <xf numFmtId="4" fontId="12" fillId="0" borderId="19" xfId="0" applyNumberFormat="1" applyFont="1" applyBorder="1" applyAlignment="1">
      <alignment horizontal="center" wrapText="1"/>
    </xf>
    <xf numFmtId="0" fontId="12" fillId="0" borderId="15" xfId="0" applyFont="1" applyBorder="1" applyAlignment="1">
      <alignment horizontal="center" vertical="top" wrapText="1"/>
    </xf>
    <xf numFmtId="0" fontId="19" fillId="0" borderId="0" xfId="0" applyFont="1" applyAlignment="1">
      <alignment horizontal="left" vertical="center"/>
    </xf>
    <xf numFmtId="0" fontId="12" fillId="0" borderId="0" xfId="0" applyFont="1" applyAlignment="1">
      <alignment horizontal="left" vertical="top"/>
    </xf>
    <xf numFmtId="0" fontId="12" fillId="0" borderId="0" xfId="0" applyFont="1" applyAlignment="1">
      <alignment vertical="top"/>
    </xf>
    <xf numFmtId="1" fontId="12" fillId="0" borderId="0" xfId="0" applyNumberFormat="1" applyFont="1" applyAlignment="1">
      <alignment horizontal="center" wrapText="1"/>
    </xf>
    <xf numFmtId="4" fontId="14" fillId="0" borderId="0" xfId="0" applyNumberFormat="1" applyFont="1" applyAlignment="1" applyProtection="1">
      <alignment horizontal="right"/>
      <protection locked="0"/>
    </xf>
    <xf numFmtId="4" fontId="12" fillId="0" borderId="14" xfId="0" applyNumberFormat="1" applyFont="1" applyBorder="1" applyAlignment="1">
      <alignment horizontal="center" wrapText="1"/>
    </xf>
    <xf numFmtId="0" fontId="12" fillId="0" borderId="20" xfId="0" applyFont="1" applyBorder="1" applyAlignment="1">
      <alignment horizontal="center" vertical="top" wrapText="1"/>
    </xf>
    <xf numFmtId="0" fontId="19" fillId="0" borderId="21" xfId="0" applyFont="1" applyBorder="1" applyAlignment="1">
      <alignment horizontal="left" vertical="center"/>
    </xf>
    <xf numFmtId="0" fontId="12" fillId="0" borderId="21" xfId="0" applyFont="1" applyBorder="1" applyAlignment="1">
      <alignment horizontal="left" vertical="top"/>
    </xf>
    <xf numFmtId="0" fontId="12" fillId="0" borderId="21" xfId="0" applyFont="1" applyBorder="1" applyAlignment="1">
      <alignment vertical="top"/>
    </xf>
    <xf numFmtId="1" fontId="12" fillId="0" borderId="21" xfId="0" applyNumberFormat="1" applyFont="1" applyBorder="1" applyAlignment="1">
      <alignment horizontal="center" wrapText="1"/>
    </xf>
    <xf numFmtId="0" fontId="12" fillId="0" borderId="21" xfId="0" applyFont="1" applyBorder="1" applyAlignment="1">
      <alignment horizontal="center" wrapText="1"/>
    </xf>
    <xf numFmtId="0" fontId="12" fillId="0" borderId="21" xfId="0" applyFont="1" applyBorder="1"/>
    <xf numFmtId="4" fontId="12" fillId="0" borderId="12" xfId="0" applyNumberFormat="1" applyFont="1" applyBorder="1" applyAlignment="1">
      <alignment horizontal="center" wrapText="1"/>
    </xf>
    <xf numFmtId="0" fontId="17" fillId="0" borderId="0" xfId="0" applyFont="1" applyAlignment="1">
      <alignment wrapText="1"/>
    </xf>
    <xf numFmtId="0" fontId="17" fillId="0" borderId="16" xfId="0" applyFont="1" applyBorder="1" applyAlignment="1">
      <alignment wrapText="1"/>
    </xf>
    <xf numFmtId="0" fontId="17" fillId="0" borderId="0" xfId="0" applyFont="1"/>
    <xf numFmtId="0" fontId="12" fillId="0" borderId="0" xfId="0" applyFont="1" applyAlignment="1" applyProtection="1">
      <alignment horizontal="center"/>
      <protection locked="0"/>
    </xf>
    <xf numFmtId="0" fontId="19" fillId="0" borderId="0" xfId="0" applyFont="1"/>
    <xf numFmtId="0" fontId="18" fillId="0" borderId="0" xfId="0" applyFont="1" applyAlignment="1">
      <alignment horizontal="left" vertical="center"/>
    </xf>
    <xf numFmtId="0" fontId="12" fillId="0" borderId="0" xfId="0" applyFont="1" applyAlignment="1">
      <alignment horizontal="left" vertical="center"/>
    </xf>
    <xf numFmtId="1" fontId="19" fillId="0" borderId="15" xfId="0" applyNumberFormat="1" applyFont="1" applyBorder="1" applyAlignment="1">
      <alignment horizontal="center" wrapText="1"/>
    </xf>
    <xf numFmtId="49" fontId="12" fillId="0" borderId="15" xfId="0" applyNumberFormat="1" applyFont="1" applyBorder="1" applyAlignment="1">
      <alignment horizontal="center" wrapText="1"/>
    </xf>
    <xf numFmtId="0" fontId="12" fillId="0" borderId="0" xfId="0" applyFont="1" applyAlignment="1">
      <alignment horizontal="center" vertical="center"/>
    </xf>
    <xf numFmtId="0" fontId="12" fillId="0" borderId="0" xfId="0" applyFont="1" applyAlignment="1" applyProtection="1">
      <alignment horizontal="center" vertical="center"/>
      <protection locked="0"/>
    </xf>
    <xf numFmtId="49" fontId="12" fillId="0" borderId="15" xfId="0" applyNumberFormat="1" applyFont="1" applyBorder="1" applyAlignment="1" applyProtection="1">
      <alignment horizontal="center"/>
      <protection locked="0"/>
    </xf>
    <xf numFmtId="0" fontId="19" fillId="0" borderId="0" xfId="0" applyFont="1" applyAlignment="1" applyProtection="1">
      <alignment horizontal="left" vertical="center"/>
      <protection locked="0"/>
    </xf>
    <xf numFmtId="4" fontId="17" fillId="0" borderId="14" xfId="0" applyNumberFormat="1" applyFont="1" applyBorder="1" applyAlignment="1" applyProtection="1">
      <alignment horizontal="center"/>
      <protection locked="0"/>
    </xf>
    <xf numFmtId="0" fontId="12" fillId="0" borderId="0" xfId="0" applyFont="1" applyAlignment="1" applyProtection="1">
      <alignment horizontal="left" vertical="center"/>
      <protection locked="0"/>
    </xf>
    <xf numFmtId="0" fontId="12" fillId="0" borderId="17" xfId="0" applyFont="1" applyBorder="1" applyAlignment="1" applyProtection="1">
      <alignment horizontal="center" vertical="top"/>
      <protection locked="0"/>
    </xf>
    <xf numFmtId="0" fontId="19" fillId="0" borderId="18" xfId="0" applyFont="1" applyBorder="1" applyAlignment="1" applyProtection="1">
      <alignment horizontal="left" vertical="center"/>
      <protection locked="0"/>
    </xf>
    <xf numFmtId="0" fontId="12" fillId="0" borderId="18" xfId="0" applyFont="1" applyBorder="1" applyAlignment="1" applyProtection="1">
      <alignment horizontal="left" vertical="top"/>
      <protection locked="0"/>
    </xf>
    <xf numFmtId="0" fontId="12" fillId="0" borderId="18" xfId="0" applyFont="1" applyBorder="1" applyAlignment="1" applyProtection="1">
      <alignment horizontal="center"/>
      <protection locked="0"/>
    </xf>
    <xf numFmtId="0" fontId="12" fillId="0" borderId="18" xfId="0" applyFont="1" applyBorder="1" applyAlignment="1">
      <alignment horizontal="center"/>
    </xf>
    <xf numFmtId="4" fontId="14" fillId="0" borderId="22" xfId="0" applyNumberFormat="1" applyFont="1" applyBorder="1" applyAlignment="1" applyProtection="1">
      <alignment horizontal="center"/>
      <protection locked="0"/>
    </xf>
    <xf numFmtId="4" fontId="12" fillId="0" borderId="19" xfId="0" applyNumberFormat="1" applyFont="1" applyBorder="1" applyAlignment="1">
      <alignment horizontal="center"/>
    </xf>
    <xf numFmtId="0" fontId="12" fillId="0" borderId="15" xfId="0" applyFont="1" applyBorder="1" applyAlignment="1" applyProtection="1">
      <alignment horizontal="center" vertical="top"/>
      <protection locked="0"/>
    </xf>
    <xf numFmtId="0" fontId="12" fillId="0" borderId="0" xfId="0" applyFont="1" applyAlignment="1" applyProtection="1">
      <alignment horizontal="left" vertical="top"/>
      <protection locked="0"/>
    </xf>
    <xf numFmtId="4" fontId="14" fillId="0" borderId="16" xfId="0" applyNumberFormat="1" applyFont="1" applyBorder="1" applyAlignment="1" applyProtection="1">
      <alignment horizontal="right"/>
      <protection locked="0"/>
    </xf>
    <xf numFmtId="0" fontId="12" fillId="0" borderId="20" xfId="0" applyFont="1" applyBorder="1" applyAlignment="1" applyProtection="1">
      <alignment horizontal="center" vertical="top"/>
      <protection locked="0"/>
    </xf>
    <xf numFmtId="0" fontId="19" fillId="0" borderId="21" xfId="0" applyFont="1" applyBorder="1" applyAlignment="1" applyProtection="1">
      <alignment horizontal="left" vertical="center"/>
      <protection locked="0"/>
    </xf>
    <xf numFmtId="0" fontId="12" fillId="0" borderId="21" xfId="0" applyFont="1" applyBorder="1" applyAlignment="1" applyProtection="1">
      <alignment horizontal="left" vertical="top"/>
      <protection locked="0"/>
    </xf>
    <xf numFmtId="0" fontId="12" fillId="0" borderId="21" xfId="0" applyFont="1" applyBorder="1" applyAlignment="1" applyProtection="1">
      <alignment horizontal="center"/>
      <protection locked="0"/>
    </xf>
    <xf numFmtId="0" fontId="12" fillId="0" borderId="21" xfId="0" applyFont="1" applyBorder="1" applyAlignment="1">
      <alignment horizontal="center"/>
    </xf>
    <xf numFmtId="4" fontId="14" fillId="0" borderId="11" xfId="0" applyNumberFormat="1" applyFont="1" applyBorder="1" applyAlignment="1" applyProtection="1">
      <alignment horizontal="center"/>
      <protection locked="0"/>
    </xf>
    <xf numFmtId="4" fontId="12" fillId="0" borderId="12" xfId="0" applyNumberFormat="1" applyFont="1" applyBorder="1" applyAlignment="1">
      <alignment horizontal="center"/>
    </xf>
    <xf numFmtId="0" fontId="20" fillId="0" borderId="0" xfId="0" applyFont="1" applyAlignment="1">
      <alignment horizontal="left"/>
    </xf>
    <xf numFmtId="0" fontId="0" fillId="0" borderId="0" xfId="0" applyAlignment="1">
      <alignment horizontal="left" vertical="top"/>
    </xf>
    <xf numFmtId="0" fontId="0" fillId="0" borderId="0" xfId="0" applyAlignment="1">
      <alignment vertical="top"/>
    </xf>
    <xf numFmtId="4" fontId="0" fillId="0" borderId="14" xfId="0" applyNumberFormat="1" applyBorder="1"/>
    <xf numFmtId="0" fontId="5" fillId="0" borderId="0" xfId="0" applyFont="1" applyAlignment="1">
      <alignment horizontal="left"/>
    </xf>
    <xf numFmtId="4" fontId="12" fillId="0" borderId="14" xfId="0" applyNumberFormat="1" applyFont="1" applyBorder="1" applyAlignment="1">
      <alignment horizontal="right"/>
    </xf>
    <xf numFmtId="0" fontId="7" fillId="0" borderId="1" xfId="0" applyFont="1" applyBorder="1" applyAlignment="1">
      <alignment horizontal="center"/>
    </xf>
    <xf numFmtId="0" fontId="7" fillId="0" borderId="25" xfId="0" applyFont="1" applyBorder="1" applyAlignment="1">
      <alignment horizontal="center"/>
    </xf>
    <xf numFmtId="0" fontId="7" fillId="0" borderId="10" xfId="0" applyFont="1" applyBorder="1" applyAlignment="1">
      <alignment horizontal="center"/>
    </xf>
    <xf numFmtId="0" fontId="7" fillId="0" borderId="5" xfId="0" applyFont="1" applyBorder="1"/>
    <xf numFmtId="4" fontId="7" fillId="0" borderId="5" xfId="0" applyNumberFormat="1" applyFont="1" applyBorder="1"/>
    <xf numFmtId="4" fontId="7" fillId="0" borderId="1" xfId="0" applyNumberFormat="1" applyFont="1" applyBorder="1"/>
    <xf numFmtId="4" fontId="7" fillId="0" borderId="2" xfId="0" applyNumberFormat="1" applyFont="1" applyBorder="1"/>
    <xf numFmtId="0" fontId="7" fillId="0" borderId="16" xfId="0" applyFont="1" applyBorder="1"/>
    <xf numFmtId="4" fontId="7" fillId="0" borderId="16" xfId="0" applyNumberFormat="1" applyFont="1" applyBorder="1"/>
    <xf numFmtId="4" fontId="7" fillId="0" borderId="14" xfId="0" applyNumberFormat="1" applyFont="1" applyBorder="1"/>
    <xf numFmtId="0" fontId="6" fillId="0" borderId="29" xfId="0" applyFont="1" applyBorder="1" applyAlignment="1">
      <alignment horizontal="left"/>
    </xf>
    <xf numFmtId="4" fontId="3" fillId="0" borderId="29" xfId="0" applyNumberFormat="1" applyFont="1" applyBorder="1"/>
    <xf numFmtId="4" fontId="0" fillId="0" borderId="29" xfId="0" applyNumberFormat="1" applyBorder="1"/>
    <xf numFmtId="0" fontId="0" fillId="0" borderId="3" xfId="0" applyBorder="1" applyAlignment="1">
      <alignment vertical="center"/>
    </xf>
    <xf numFmtId="0" fontId="6" fillId="0" borderId="3" xfId="0" applyFont="1" applyBorder="1" applyAlignment="1">
      <alignment vertical="center"/>
    </xf>
    <xf numFmtId="0" fontId="21" fillId="0" borderId="0" xfId="0" applyFont="1" applyAlignment="1">
      <alignment horizontal="left"/>
    </xf>
    <xf numFmtId="0" fontId="5" fillId="0" borderId="0" xfId="0" applyFont="1" applyAlignment="1">
      <alignment horizontal="center"/>
    </xf>
    <xf numFmtId="0" fontId="3" fillId="0" borderId="31" xfId="0" applyFont="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center" vertical="center"/>
    </xf>
    <xf numFmtId="0" fontId="0" fillId="0" borderId="23" xfId="0" applyBorder="1"/>
    <xf numFmtId="0" fontId="3" fillId="0" borderId="32" xfId="0" applyFont="1" applyBorder="1" applyAlignment="1">
      <alignment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7" fillId="0" borderId="27" xfId="0" applyFont="1" applyBorder="1" applyAlignment="1">
      <alignment horizontal="center"/>
    </xf>
    <xf numFmtId="4" fontId="0" fillId="0" borderId="27" xfId="0" applyNumberFormat="1" applyBorder="1"/>
    <xf numFmtId="0" fontId="7" fillId="0" borderId="14" xfId="0" applyFont="1" applyBorder="1" applyAlignment="1">
      <alignment horizontal="center"/>
    </xf>
    <xf numFmtId="4" fontId="7" fillId="0" borderId="37" xfId="0" applyNumberFormat="1" applyFont="1" applyBorder="1"/>
    <xf numFmtId="0" fontId="3" fillId="0" borderId="25" xfId="0" applyFont="1" applyBorder="1" applyAlignment="1">
      <alignment horizontal="center"/>
    </xf>
    <xf numFmtId="0" fontId="6" fillId="0" borderId="29" xfId="0" applyFont="1" applyBorder="1" applyAlignment="1">
      <alignment horizontal="left" vertical="center"/>
    </xf>
    <xf numFmtId="0" fontId="3" fillId="0" borderId="7" xfId="0" applyFont="1" applyBorder="1"/>
    <xf numFmtId="0" fontId="3" fillId="0" borderId="26" xfId="0" applyFont="1" applyBorder="1"/>
    <xf numFmtId="0" fontId="0" fillId="0" borderId="26" xfId="0" applyBorder="1"/>
    <xf numFmtId="4" fontId="0" fillId="0" borderId="26" xfId="0" applyNumberFormat="1" applyBorder="1"/>
    <xf numFmtId="0" fontId="7" fillId="0" borderId="0" xfId="12" applyAlignment="1">
      <alignment horizontal="center"/>
    </xf>
    <xf numFmtId="0" fontId="7" fillId="0" borderId="0" xfId="12"/>
    <xf numFmtId="0" fontId="5" fillId="0" borderId="0" xfId="12" applyFont="1" applyAlignment="1">
      <alignment horizontal="left"/>
    </xf>
    <xf numFmtId="0" fontId="3" fillId="0" borderId="0" xfId="12" applyFont="1" applyAlignment="1">
      <alignment horizontal="right"/>
    </xf>
    <xf numFmtId="0" fontId="3" fillId="0" borderId="0" xfId="12" applyFont="1"/>
    <xf numFmtId="0" fontId="11" fillId="0" borderId="0" xfId="0" applyFont="1" applyAlignment="1">
      <alignment horizontal="left"/>
    </xf>
    <xf numFmtId="4" fontId="0" fillId="0" borderId="28" xfId="0" applyNumberFormat="1" applyBorder="1"/>
    <xf numFmtId="4" fontId="0" fillId="0" borderId="24" xfId="0" applyNumberFormat="1" applyBorder="1" applyAlignment="1">
      <alignment vertical="center"/>
    </xf>
    <xf numFmtId="0" fontId="3" fillId="0" borderId="0" xfId="0" applyFont="1" applyAlignment="1">
      <alignment horizontal="left"/>
    </xf>
    <xf numFmtId="0" fontId="24" fillId="0" borderId="0" xfId="12" applyFont="1"/>
    <xf numFmtId="0" fontId="23" fillId="0" borderId="0" xfId="12" applyFont="1"/>
    <xf numFmtId="0" fontId="21" fillId="0" borderId="0" xfId="12" applyFont="1" applyAlignment="1">
      <alignment horizontal="left"/>
    </xf>
    <xf numFmtId="0" fontId="5" fillId="0" borderId="0" xfId="12" applyFont="1" applyAlignment="1">
      <alignment horizontal="center"/>
    </xf>
    <xf numFmtId="0" fontId="3" fillId="2" borderId="43" xfId="12" applyFont="1" applyFill="1" applyBorder="1" applyAlignment="1">
      <alignment horizontal="center" vertical="center"/>
    </xf>
    <xf numFmtId="0" fontId="3" fillId="2" borderId="42" xfId="12" applyFont="1" applyFill="1" applyBorder="1" applyAlignment="1">
      <alignment vertical="center"/>
    </xf>
    <xf numFmtId="0" fontId="3" fillId="2" borderId="42" xfId="12" applyFont="1" applyFill="1" applyBorder="1" applyAlignment="1">
      <alignment horizontal="center" vertical="center"/>
    </xf>
    <xf numFmtId="0" fontId="7" fillId="2" borderId="42" xfId="12" applyFill="1" applyBorder="1"/>
    <xf numFmtId="0" fontId="3" fillId="0" borderId="36" xfId="12" applyFont="1" applyBorder="1" applyAlignment="1">
      <alignment horizontal="center" vertical="center"/>
    </xf>
    <xf numFmtId="0" fontId="3" fillId="2" borderId="44" xfId="12" applyFont="1" applyFill="1" applyBorder="1" applyAlignment="1">
      <alignment horizontal="center" vertical="center" wrapText="1"/>
    </xf>
    <xf numFmtId="4" fontId="3" fillId="0" borderId="45" xfId="12" applyNumberFormat="1" applyFont="1" applyBorder="1" applyAlignment="1">
      <alignment horizontal="center" vertical="center" wrapText="1"/>
    </xf>
    <xf numFmtId="0" fontId="3" fillId="2" borderId="46" xfId="12" applyFont="1" applyFill="1" applyBorder="1" applyAlignment="1">
      <alignment horizontal="center" vertical="center"/>
    </xf>
    <xf numFmtId="4" fontId="7" fillId="0" borderId="47" xfId="12" applyNumberFormat="1" applyBorder="1" applyAlignment="1">
      <alignment horizontal="right" vertical="center"/>
    </xf>
    <xf numFmtId="4" fontId="7" fillId="0" borderId="35" xfId="12" applyNumberFormat="1" applyBorder="1" applyAlignment="1">
      <alignment horizontal="right" vertical="center"/>
    </xf>
    <xf numFmtId="0" fontId="3" fillId="2" borderId="48" xfId="12" applyFont="1" applyFill="1" applyBorder="1" applyAlignment="1">
      <alignment horizontal="center" vertical="center" wrapText="1"/>
    </xf>
    <xf numFmtId="0" fontId="3" fillId="0" borderId="49" xfId="12" applyFont="1" applyBorder="1" applyAlignment="1">
      <alignment horizontal="right" vertical="center"/>
    </xf>
    <xf numFmtId="0" fontId="7" fillId="0" borderId="49" xfId="12" applyBorder="1" applyAlignment="1">
      <alignment horizontal="right" vertical="center"/>
    </xf>
    <xf numFmtId="0" fontId="3" fillId="0" borderId="50" xfId="12" applyFont="1" applyBorder="1" applyAlignment="1">
      <alignment horizontal="right" vertical="center"/>
    </xf>
    <xf numFmtId="0" fontId="0" fillId="0" borderId="35" xfId="0" applyBorder="1" applyAlignment="1">
      <alignment vertical="center"/>
    </xf>
    <xf numFmtId="4" fontId="3" fillId="0" borderId="38" xfId="12" applyNumberFormat="1" applyFont="1" applyBorder="1" applyAlignment="1">
      <alignment horizontal="center"/>
    </xf>
    <xf numFmtId="0" fontId="25" fillId="0" borderId="0" xfId="18"/>
    <xf numFmtId="0" fontId="26" fillId="0" borderId="0" xfId="18" applyFont="1" applyAlignment="1">
      <alignment horizontal="left" wrapText="1"/>
    </xf>
    <xf numFmtId="0" fontId="27" fillId="0" borderId="13" xfId="18" applyFont="1" applyBorder="1" applyAlignment="1">
      <alignment horizontal="left" vertical="top" wrapText="1"/>
    </xf>
    <xf numFmtId="0" fontId="27" fillId="0" borderId="13" xfId="18" applyFont="1" applyBorder="1" applyAlignment="1">
      <alignment horizontal="left" vertical="center" wrapText="1"/>
    </xf>
    <xf numFmtId="0" fontId="27" fillId="0" borderId="13" xfId="18" applyFont="1" applyBorder="1" applyAlignment="1">
      <alignment horizontal="center" vertical="top" wrapText="1"/>
    </xf>
    <xf numFmtId="0" fontId="27" fillId="0" borderId="13" xfId="18" applyFont="1" applyBorder="1" applyAlignment="1">
      <alignment horizontal="center" vertical="center" wrapText="1"/>
    </xf>
    <xf numFmtId="0" fontId="25" fillId="0" borderId="13" xfId="18" applyBorder="1" applyAlignment="1">
      <alignment horizontal="left" vertical="top" wrapText="1"/>
    </xf>
    <xf numFmtId="0" fontId="26" fillId="0" borderId="13" xfId="18" applyFont="1" applyBorder="1" applyAlignment="1">
      <alignment horizontal="left" vertical="top" wrapText="1"/>
    </xf>
    <xf numFmtId="0" fontId="17" fillId="0" borderId="13" xfId="18" applyFont="1" applyBorder="1" applyAlignment="1">
      <alignment horizontal="center" vertical="center" wrapText="1"/>
    </xf>
    <xf numFmtId="164" fontId="28" fillId="3" borderId="13" xfId="18" applyNumberFormat="1" applyFont="1" applyFill="1" applyBorder="1" applyAlignment="1" applyProtection="1">
      <alignment horizontal="left" vertical="center"/>
      <protection locked="0"/>
    </xf>
    <xf numFmtId="0" fontId="28" fillId="3" borderId="13" xfId="18" applyFont="1" applyFill="1" applyBorder="1" applyAlignment="1">
      <alignment horizontal="left" vertical="center" wrapText="1"/>
    </xf>
    <xf numFmtId="0" fontId="25" fillId="3" borderId="13" xfId="18" applyFill="1" applyBorder="1" applyAlignment="1">
      <alignment horizontal="left" vertical="top" wrapText="1"/>
    </xf>
    <xf numFmtId="165" fontId="25" fillId="3" borderId="13" xfId="18" applyNumberFormat="1" applyFill="1" applyBorder="1" applyAlignment="1">
      <alignment horizontal="left" vertical="top" wrapText="1"/>
    </xf>
    <xf numFmtId="1" fontId="28" fillId="4" borderId="13" xfId="18" applyNumberFormat="1" applyFont="1" applyFill="1" applyBorder="1" applyAlignment="1" applyProtection="1">
      <alignment horizontal="left" vertical="center"/>
      <protection locked="0"/>
    </xf>
    <xf numFmtId="0" fontId="28" fillId="4" borderId="13" xfId="18" applyFont="1" applyFill="1" applyBorder="1" applyAlignment="1">
      <alignment horizontal="left" vertical="center" wrapText="1"/>
    </xf>
    <xf numFmtId="0" fontId="25" fillId="4" borderId="13" xfId="18" applyFill="1" applyBorder="1" applyAlignment="1">
      <alignment horizontal="left" vertical="top" wrapText="1"/>
    </xf>
    <xf numFmtId="165" fontId="25" fillId="4" borderId="13" xfId="18" applyNumberFormat="1" applyFill="1" applyBorder="1" applyAlignment="1">
      <alignment horizontal="left" vertical="top" wrapText="1"/>
    </xf>
    <xf numFmtId="1" fontId="28" fillId="0" borderId="13" xfId="18" applyNumberFormat="1" applyFont="1" applyBorder="1" applyAlignment="1" applyProtection="1">
      <alignment horizontal="left" vertical="center"/>
      <protection locked="0"/>
    </xf>
    <xf numFmtId="0" fontId="28" fillId="0" borderId="13" xfId="18" applyFont="1" applyBorder="1" applyAlignment="1">
      <alignment horizontal="left" vertical="center" wrapText="1"/>
    </xf>
    <xf numFmtId="0" fontId="28" fillId="0" borderId="13" xfId="18" applyFont="1" applyBorder="1" applyAlignment="1">
      <alignment horizontal="center" vertical="center" wrapText="1"/>
    </xf>
    <xf numFmtId="165" fontId="25" fillId="0" borderId="13" xfId="18" applyNumberFormat="1" applyBorder="1" applyAlignment="1">
      <alignment horizontal="left" vertical="top" wrapText="1"/>
    </xf>
    <xf numFmtId="1" fontId="28" fillId="5" borderId="13" xfId="18" applyNumberFormat="1" applyFont="1" applyFill="1" applyBorder="1" applyAlignment="1" applyProtection="1">
      <alignment horizontal="left" vertical="center"/>
      <protection locked="0"/>
    </xf>
    <xf numFmtId="0" fontId="28" fillId="5" borderId="13" xfId="18" applyFont="1" applyFill="1" applyBorder="1" applyAlignment="1">
      <alignment horizontal="left" vertical="center" wrapText="1"/>
    </xf>
    <xf numFmtId="0" fontId="25" fillId="5" borderId="13" xfId="18" applyFill="1" applyBorder="1" applyAlignment="1">
      <alignment horizontal="left" vertical="top" wrapText="1"/>
    </xf>
    <xf numFmtId="165" fontId="25" fillId="5" borderId="13" xfId="18" applyNumberFormat="1" applyFill="1" applyBorder="1" applyAlignment="1">
      <alignment horizontal="left" vertical="top" wrapText="1"/>
    </xf>
    <xf numFmtId="0" fontId="25" fillId="0" borderId="13" xfId="18" applyBorder="1" applyAlignment="1">
      <alignment horizontal="center" vertical="center" wrapText="1"/>
    </xf>
    <xf numFmtId="0" fontId="26" fillId="0" borderId="13" xfId="18" applyFont="1" applyBorder="1" applyAlignment="1">
      <alignment horizontal="left" vertical="center" wrapText="1"/>
    </xf>
    <xf numFmtId="0" fontId="25" fillId="0" borderId="13" xfId="18" applyBorder="1" applyAlignment="1">
      <alignment horizontal="center" vertical="center"/>
    </xf>
    <xf numFmtId="0" fontId="25" fillId="0" borderId="13" xfId="18" applyBorder="1" applyAlignment="1">
      <alignment horizontal="left" vertical="center" wrapText="1"/>
    </xf>
    <xf numFmtId="1" fontId="25" fillId="0" borderId="13" xfId="18" applyNumberFormat="1" applyBorder="1" applyAlignment="1" applyProtection="1">
      <alignment horizontal="left" vertical="top"/>
      <protection locked="0"/>
    </xf>
    <xf numFmtId="1" fontId="25" fillId="4" borderId="13" xfId="18" applyNumberFormat="1" applyFill="1" applyBorder="1" applyAlignment="1">
      <alignment horizontal="left" vertical="top" wrapText="1"/>
    </xf>
    <xf numFmtId="165" fontId="30" fillId="4" borderId="13" xfId="18" applyNumberFormat="1" applyFont="1" applyFill="1" applyBorder="1" applyAlignment="1">
      <alignment horizontal="left" vertical="top" wrapText="1"/>
    </xf>
    <xf numFmtId="0" fontId="31" fillId="0" borderId="0" xfId="18" applyFont="1" applyAlignment="1">
      <alignment horizontal="left" vertical="top"/>
    </xf>
    <xf numFmtId="0" fontId="32" fillId="0" borderId="0" xfId="18" applyFont="1" applyAlignment="1">
      <alignment horizontal="left" vertical="top"/>
    </xf>
    <xf numFmtId="0" fontId="33" fillId="0" borderId="0" xfId="18" applyFont="1" applyAlignment="1">
      <alignment horizontal="left" vertical="top"/>
    </xf>
    <xf numFmtId="0" fontId="5" fillId="0" borderId="0" xfId="12" applyFont="1" applyAlignment="1">
      <alignment horizontal="left" wrapText="1"/>
    </xf>
    <xf numFmtId="4" fontId="2" fillId="0" borderId="47" xfId="12" applyNumberFormat="1" applyFont="1" applyBorder="1" applyAlignment="1">
      <alignment horizontal="right" vertical="center"/>
    </xf>
    <xf numFmtId="0" fontId="3" fillId="0" borderId="40" xfId="12" applyFont="1" applyBorder="1" applyAlignment="1">
      <alignment horizontal="left" vertical="center"/>
    </xf>
    <xf numFmtId="0" fontId="3" fillId="0" borderId="40" xfId="12" applyFont="1" applyBorder="1" applyAlignment="1">
      <alignment vertical="center"/>
    </xf>
    <xf numFmtId="0" fontId="3" fillId="0" borderId="41" xfId="12" applyFont="1" applyBorder="1" applyAlignment="1">
      <alignment horizontal="left" vertical="center"/>
    </xf>
    <xf numFmtId="0" fontId="3" fillId="0" borderId="30" xfId="12" applyFont="1" applyBorder="1" applyAlignment="1">
      <alignment horizontal="left" vertical="center"/>
    </xf>
    <xf numFmtId="0" fontId="3" fillId="0" borderId="3" xfId="12" applyFont="1" applyBorder="1" applyAlignment="1">
      <alignment vertical="center"/>
    </xf>
    <xf numFmtId="0" fontId="17" fillId="0" borderId="0" xfId="0" applyFont="1" applyAlignment="1">
      <alignment vertical="top" wrapText="1"/>
    </xf>
    <xf numFmtId="0" fontId="17" fillId="0" borderId="16" xfId="0" applyFont="1" applyBorder="1" applyAlignment="1">
      <alignment vertical="top" wrapText="1"/>
    </xf>
    <xf numFmtId="0" fontId="17" fillId="0" borderId="0" xfId="0" applyFont="1" applyAlignment="1">
      <alignment wrapText="1"/>
    </xf>
    <xf numFmtId="0" fontId="17" fillId="0" borderId="16" xfId="0" applyFont="1" applyBorder="1" applyAlignment="1">
      <alignment wrapText="1"/>
    </xf>
    <xf numFmtId="0" fontId="8" fillId="0" borderId="41" xfId="0" applyFont="1" applyBorder="1" applyAlignment="1">
      <alignment horizontal="center" vertical="center"/>
    </xf>
    <xf numFmtId="0" fontId="8" fillId="0" borderId="40" xfId="0" applyFont="1" applyBorder="1" applyAlignment="1">
      <alignment horizontal="center" vertical="center"/>
    </xf>
    <xf numFmtId="0" fontId="8" fillId="0" borderId="39" xfId="0" applyFont="1" applyBorder="1" applyAlignment="1">
      <alignment horizontal="center" vertical="center"/>
    </xf>
    <xf numFmtId="0" fontId="27" fillId="4" borderId="13" xfId="18" applyFont="1" applyFill="1" applyBorder="1" applyAlignment="1">
      <alignment horizontal="left" vertical="center" wrapText="1"/>
    </xf>
    <xf numFmtId="0" fontId="36" fillId="0" borderId="0" xfId="0" applyFont="1" applyAlignment="1">
      <alignment wrapText="1"/>
    </xf>
    <xf numFmtId="0" fontId="0" fillId="0" borderId="0" xfId="0" applyAlignment="1">
      <alignment horizontal="right"/>
    </xf>
    <xf numFmtId="44" fontId="37" fillId="0" borderId="0" xfId="19" applyFont="1"/>
    <xf numFmtId="0" fontId="38" fillId="0" borderId="0" xfId="0" applyFont="1"/>
    <xf numFmtId="0" fontId="35" fillId="0" borderId="0" xfId="0" applyFont="1" applyAlignment="1">
      <alignment horizontal="right"/>
    </xf>
    <xf numFmtId="0" fontId="35" fillId="0" borderId="0" xfId="0" applyFont="1" applyAlignment="1">
      <alignment horizontal="center"/>
    </xf>
    <xf numFmtId="0" fontId="38" fillId="0" borderId="0" xfId="0" applyFont="1" applyAlignment="1">
      <alignment horizontal="center"/>
    </xf>
    <xf numFmtId="0" fontId="37" fillId="0" borderId="0" xfId="0" applyFont="1" applyAlignment="1">
      <alignment horizontal="justify" vertical="top" wrapText="1"/>
    </xf>
    <xf numFmtId="0" fontId="40" fillId="0" borderId="0" xfId="0" applyFont="1" applyAlignment="1">
      <alignment horizontal="justify" vertical="center" wrapText="1"/>
    </xf>
    <xf numFmtId="0" fontId="38" fillId="0" borderId="0" xfId="0" applyFont="1" applyAlignment="1">
      <alignment horizontal="right" vertical="center" wrapText="1" indent="13"/>
    </xf>
    <xf numFmtId="0" fontId="38" fillId="0" borderId="0" xfId="0" applyFont="1" applyAlignment="1">
      <alignment horizontal="left" vertical="center" wrapText="1" indent="13"/>
    </xf>
    <xf numFmtId="44" fontId="38" fillId="0" borderId="0" xfId="19" applyFont="1" applyAlignment="1">
      <alignment horizontal="left" vertical="center" wrapText="1" indent="13"/>
    </xf>
    <xf numFmtId="0" fontId="37" fillId="0" borderId="0" xfId="0" applyFont="1" applyAlignment="1">
      <alignment horizontal="justify" vertical="center" wrapText="1"/>
    </xf>
    <xf numFmtId="0" fontId="37" fillId="0" borderId="0" xfId="0" applyFont="1" applyAlignment="1">
      <alignment horizontal="right" wrapText="1"/>
    </xf>
    <xf numFmtId="0" fontId="37" fillId="0" borderId="0" xfId="0" applyFont="1" applyAlignment="1">
      <alignment horizontal="justify" wrapText="1"/>
    </xf>
    <xf numFmtId="44" fontId="37" fillId="0" borderId="0" xfId="19" applyFont="1" applyAlignment="1">
      <alignment horizontal="justify" wrapText="1"/>
    </xf>
    <xf numFmtId="165" fontId="37" fillId="0" borderId="0" xfId="19" applyNumberFormat="1" applyFont="1" applyAlignment="1"/>
    <xf numFmtId="0" fontId="37" fillId="0" borderId="0" xfId="0" applyFont="1" applyAlignment="1">
      <alignment horizontal="justify" vertical="top" wrapText="1"/>
    </xf>
    <xf numFmtId="0" fontId="37" fillId="0" borderId="0" xfId="0" applyFont="1" applyAlignment="1">
      <alignment horizontal="justify" vertical="center" wrapText="1"/>
    </xf>
    <xf numFmtId="0" fontId="37" fillId="0" borderId="0" xfId="0" applyFont="1" applyAlignment="1">
      <alignment vertical="center" wrapText="1"/>
    </xf>
    <xf numFmtId="0" fontId="37" fillId="0" borderId="0" xfId="0" applyFont="1" applyAlignment="1">
      <alignment horizontal="left" vertical="center" wrapText="1" indent="1"/>
    </xf>
    <xf numFmtId="0" fontId="38" fillId="0" borderId="0" xfId="0" applyFont="1" applyAlignment="1">
      <alignment horizontal="justify" vertical="center" wrapText="1"/>
    </xf>
    <xf numFmtId="0" fontId="43" fillId="0" borderId="0" xfId="0" applyFont="1" applyAlignment="1">
      <alignment horizontal="justify" vertical="center" wrapText="1"/>
    </xf>
    <xf numFmtId="44" fontId="37" fillId="0" borderId="0" xfId="19" applyFont="1" applyAlignment="1">
      <alignment wrapText="1"/>
    </xf>
    <xf numFmtId="0" fontId="37" fillId="0" borderId="0" xfId="0" applyFont="1" applyAlignment="1">
      <alignment horizontal="center" vertical="center" wrapText="1"/>
    </xf>
    <xf numFmtId="44" fontId="37" fillId="0" borderId="0" xfId="19" applyFont="1" applyAlignment="1">
      <alignment horizontal="center" wrapText="1"/>
    </xf>
    <xf numFmtId="44" fontId="38" fillId="0" borderId="0" xfId="19" applyFont="1" applyAlignment="1">
      <alignment horizontal="left" wrapText="1"/>
    </xf>
    <xf numFmtId="0" fontId="38" fillId="0" borderId="0" xfId="0" applyFont="1" applyAlignment="1">
      <alignment vertical="center" wrapText="1"/>
    </xf>
    <xf numFmtId="44" fontId="38" fillId="0" borderId="0" xfId="19" applyFont="1" applyAlignment="1">
      <alignment wrapText="1"/>
    </xf>
    <xf numFmtId="0" fontId="37" fillId="0" borderId="0" xfId="0" applyFont="1" applyAlignment="1">
      <alignment horizontal="left" vertical="center" wrapText="1" indent="6"/>
    </xf>
    <xf numFmtId="44" fontId="37" fillId="0" borderId="0" xfId="19" applyFont="1" applyAlignment="1">
      <alignment horizontal="left" wrapText="1"/>
    </xf>
    <xf numFmtId="0" fontId="37" fillId="0" borderId="0" xfId="0" applyFont="1" applyAlignment="1">
      <alignment wrapText="1"/>
    </xf>
    <xf numFmtId="0" fontId="38" fillId="0" borderId="0" xfId="0" applyFont="1" applyAlignment="1">
      <alignment horizontal="right" wrapText="1"/>
    </xf>
    <xf numFmtId="44" fontId="38" fillId="0" borderId="0" xfId="19" applyFont="1" applyAlignment="1">
      <alignment horizontal="justify" wrapText="1"/>
    </xf>
    <xf numFmtId="0" fontId="38" fillId="0" borderId="0" xfId="0" applyFont="1" applyAlignment="1">
      <alignment horizontal="justify" wrapText="1"/>
    </xf>
    <xf numFmtId="0" fontId="38" fillId="0" borderId="0" xfId="0" applyFont="1" applyAlignment="1">
      <alignment horizontal="left" vertical="center" wrapText="1" indent="2"/>
    </xf>
    <xf numFmtId="0" fontId="0" fillId="6" borderId="51" xfId="0" applyFill="1" applyBorder="1" applyAlignment="1">
      <alignment vertical="top"/>
    </xf>
    <xf numFmtId="0" fontId="38" fillId="6" borderId="51" xfId="0" applyFont="1" applyFill="1" applyBorder="1" applyAlignment="1">
      <alignment horizontal="right" vertical="center" wrapText="1"/>
    </xf>
    <xf numFmtId="0" fontId="0" fillId="6" borderId="51" xfId="0" applyFill="1" applyBorder="1" applyAlignment="1">
      <alignment horizontal="right"/>
    </xf>
    <xf numFmtId="0" fontId="0" fillId="6" borderId="51" xfId="0" applyFill="1" applyBorder="1"/>
    <xf numFmtId="44" fontId="38" fillId="6" borderId="51" xfId="19" applyFont="1" applyFill="1" applyBorder="1" applyAlignment="1">
      <alignment vertical="center"/>
    </xf>
    <xf numFmtId="0" fontId="3" fillId="0" borderId="41" xfId="12" applyFont="1" applyBorder="1" applyAlignment="1">
      <alignment horizontal="left" vertical="center" wrapText="1"/>
    </xf>
    <xf numFmtId="0" fontId="3" fillId="0" borderId="40" xfId="12" applyFont="1" applyBorder="1" applyAlignment="1">
      <alignment vertical="center" wrapText="1"/>
    </xf>
    <xf numFmtId="0" fontId="3" fillId="0" borderId="40" xfId="12" applyFont="1" applyBorder="1" applyAlignment="1">
      <alignment horizontal="left" vertical="center" wrapText="1"/>
    </xf>
    <xf numFmtId="0" fontId="44" fillId="0" borderId="13" xfId="18" applyFont="1" applyBorder="1" applyAlignment="1">
      <alignment horizontal="left" vertical="center" wrapText="1"/>
    </xf>
  </cellXfs>
  <cellStyles count="20">
    <cellStyle name="Comma 2" xfId="1" xr:uid="{00000000-0005-0000-0000-000001000000}"/>
    <cellStyle name="Comma 2 2" xfId="2" xr:uid="{00000000-0005-0000-0000-000002000000}"/>
    <cellStyle name="Comma 2 3" xfId="3" xr:uid="{00000000-0005-0000-0000-000003000000}"/>
    <cellStyle name="Comma 2 4" xfId="4" xr:uid="{00000000-0005-0000-0000-000004000000}"/>
    <cellStyle name="Comma 3" xfId="5" xr:uid="{00000000-0005-0000-0000-000005000000}"/>
    <cellStyle name="Comma 4" xfId="6" xr:uid="{00000000-0005-0000-0000-000006000000}"/>
    <cellStyle name="Comma 5" xfId="7" xr:uid="{00000000-0005-0000-0000-000007000000}"/>
    <cellStyle name="Comma 6" xfId="8" xr:uid="{00000000-0005-0000-0000-000008000000}"/>
    <cellStyle name="Comma 7" xfId="9" xr:uid="{00000000-0005-0000-0000-000009000000}"/>
    <cellStyle name="Currency" xfId="19" builtinId="4"/>
    <cellStyle name="Currency 2" xfId="10" xr:uid="{00000000-0005-0000-0000-00000A000000}"/>
    <cellStyle name="Currency 3" xfId="11" xr:uid="{00000000-0005-0000-0000-00000B000000}"/>
    <cellStyle name="Normal" xfId="0" builtinId="0"/>
    <cellStyle name="Normal 2" xfId="12" xr:uid="{00000000-0005-0000-0000-00000D000000}"/>
    <cellStyle name="Normal 2 2" xfId="13" xr:uid="{00000000-0005-0000-0000-00000E000000}"/>
    <cellStyle name="Normal 3" xfId="14" xr:uid="{00000000-0005-0000-0000-00000F000000}"/>
    <cellStyle name="Normal 4" xfId="17" xr:uid="{4546EE0D-078F-4060-8935-604D00AA8182}"/>
    <cellStyle name="Normal 5" xfId="18" xr:uid="{19995FEC-8C07-487E-A23E-AD3D9C6131CC}"/>
    <cellStyle name="Percent 2" xfId="15" xr:uid="{00000000-0005-0000-0000-000010000000}"/>
    <cellStyle name="Percent 3" xfId="16"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I15"/>
  <sheetViews>
    <sheetView view="pageBreakPreview" zoomScale="130" zoomScaleNormal="90" zoomScaleSheetLayoutView="130" workbookViewId="0">
      <selection activeCell="G11" sqref="G11"/>
    </sheetView>
  </sheetViews>
  <sheetFormatPr defaultColWidth="9.140625" defaultRowHeight="12.75" x14ac:dyDescent="0.2"/>
  <cols>
    <col min="1" max="1" width="8.85546875" style="151" customWidth="1"/>
    <col min="2" max="3" width="8.28515625" style="151" customWidth="1"/>
    <col min="4" max="5" width="6.7109375" style="152" customWidth="1"/>
    <col min="6" max="6" width="32.140625" style="152" customWidth="1"/>
    <col min="7" max="8" width="12.7109375" style="152" customWidth="1"/>
    <col min="9" max="9" width="11.7109375" style="152" customWidth="1"/>
    <col min="10" max="16384" width="9.140625" style="152"/>
  </cols>
  <sheetData>
    <row r="4" spans="1:9" s="153" customFormat="1" ht="15.75" x14ac:dyDescent="0.25">
      <c r="A4" s="153" t="s">
        <v>11</v>
      </c>
    </row>
    <row r="5" spans="1:9" s="153" customFormat="1" ht="16.5" thickBot="1" x14ac:dyDescent="0.3">
      <c r="A5" s="215"/>
      <c r="B5" s="215"/>
      <c r="C5" s="215"/>
      <c r="D5" s="215"/>
      <c r="E5" s="215"/>
      <c r="F5" s="215"/>
      <c r="G5" s="215"/>
      <c r="H5" s="215"/>
      <c r="I5" s="215"/>
    </row>
    <row r="6" spans="1:9" ht="30" customHeight="1" x14ac:dyDescent="0.2">
      <c r="A6" s="164" t="s">
        <v>12</v>
      </c>
      <c r="B6" s="165" t="s">
        <v>13</v>
      </c>
      <c r="C6" s="166"/>
      <c r="D6" s="167"/>
      <c r="E6" s="165"/>
      <c r="F6" s="165"/>
      <c r="G6" s="171" t="s">
        <v>9</v>
      </c>
      <c r="H6" s="174" t="s">
        <v>6</v>
      </c>
      <c r="I6" s="169" t="s">
        <v>15</v>
      </c>
    </row>
    <row r="7" spans="1:9" ht="26.25" customHeight="1" x14ac:dyDescent="0.2">
      <c r="A7" s="168"/>
      <c r="B7" s="217" t="s">
        <v>1042</v>
      </c>
      <c r="C7" s="218"/>
      <c r="D7" s="218"/>
      <c r="E7" s="218"/>
      <c r="F7" s="218"/>
      <c r="G7" s="172">
        <f>Preambles!H147</f>
        <v>0</v>
      </c>
      <c r="H7" s="175"/>
      <c r="I7" s="170">
        <f>G7+H7</f>
        <v>0</v>
      </c>
    </row>
    <row r="8" spans="1:9" ht="23.25" customHeight="1" x14ac:dyDescent="0.2">
      <c r="A8" s="168">
        <v>1</v>
      </c>
      <c r="B8" s="273" t="s">
        <v>1044</v>
      </c>
      <c r="C8" s="272"/>
      <c r="D8" s="272"/>
      <c r="E8" s="272"/>
      <c r="F8" s="272"/>
      <c r="G8" s="216" t="s">
        <v>503</v>
      </c>
      <c r="H8" s="176"/>
      <c r="I8" s="170">
        <v>0</v>
      </c>
    </row>
    <row r="9" spans="1:9" ht="23.25" customHeight="1" x14ac:dyDescent="0.2">
      <c r="A9" s="168">
        <v>2</v>
      </c>
      <c r="B9" s="217" t="s">
        <v>1045</v>
      </c>
      <c r="C9" s="218"/>
      <c r="D9" s="218"/>
      <c r="E9" s="218"/>
      <c r="F9" s="218"/>
      <c r="G9" s="172">
        <f>'Works S3 &amp; S4 Works'!F178</f>
        <v>0</v>
      </c>
      <c r="H9" s="175"/>
      <c r="I9" s="170">
        <f t="shared" ref="I9:I14" si="0">G9+H9</f>
        <v>0</v>
      </c>
    </row>
    <row r="10" spans="1:9" ht="23.25" customHeight="1" x14ac:dyDescent="0.2">
      <c r="A10" s="168">
        <v>3</v>
      </c>
      <c r="B10" s="217" t="s">
        <v>1046</v>
      </c>
      <c r="C10" s="218"/>
      <c r="D10" s="218"/>
      <c r="E10" s="218"/>
      <c r="F10" s="218"/>
      <c r="G10" s="172">
        <f>'Works S3 &amp; S4 Works'!F293</f>
        <v>7500</v>
      </c>
      <c r="H10" s="175"/>
      <c r="I10" s="170">
        <f t="shared" si="0"/>
        <v>7500</v>
      </c>
    </row>
    <row r="11" spans="1:9" ht="23.25" customHeight="1" x14ac:dyDescent="0.2">
      <c r="A11" s="168">
        <v>4</v>
      </c>
      <c r="B11" s="271" t="s">
        <v>1043</v>
      </c>
      <c r="C11" s="272"/>
      <c r="D11" s="272"/>
      <c r="E11" s="272"/>
      <c r="F11" s="272"/>
      <c r="G11" s="172">
        <f>Preliminaries!J364</f>
        <v>0</v>
      </c>
      <c r="H11" s="175"/>
      <c r="I11" s="170">
        <f t="shared" si="0"/>
        <v>0</v>
      </c>
    </row>
    <row r="12" spans="1:9" ht="23.25" customHeight="1" x14ac:dyDescent="0.2">
      <c r="A12" s="168">
        <v>5</v>
      </c>
      <c r="B12" s="219" t="s">
        <v>48</v>
      </c>
      <c r="C12" s="218"/>
      <c r="D12" s="218"/>
      <c r="E12" s="218"/>
      <c r="F12" s="218"/>
      <c r="G12" s="172"/>
      <c r="H12" s="175"/>
      <c r="I12" s="170">
        <f t="shared" si="0"/>
        <v>0</v>
      </c>
    </row>
    <row r="13" spans="1:9" ht="23.25" customHeight="1" x14ac:dyDescent="0.2">
      <c r="A13" s="168">
        <v>6</v>
      </c>
      <c r="B13" s="219" t="s">
        <v>46</v>
      </c>
      <c r="C13" s="218"/>
      <c r="D13" s="218"/>
      <c r="E13" s="218"/>
      <c r="F13" s="218"/>
      <c r="G13" s="172"/>
      <c r="H13" s="175"/>
      <c r="I13" s="170">
        <f t="shared" si="0"/>
        <v>0</v>
      </c>
    </row>
    <row r="14" spans="1:9" ht="23.25" customHeight="1" thickBot="1" x14ac:dyDescent="0.25">
      <c r="A14" s="168">
        <v>7</v>
      </c>
      <c r="B14" s="220" t="s">
        <v>47</v>
      </c>
      <c r="C14" s="221"/>
      <c r="D14" s="221"/>
      <c r="E14" s="221"/>
      <c r="F14" s="221"/>
      <c r="G14" s="173"/>
      <c r="H14" s="177"/>
      <c r="I14" s="170">
        <f t="shared" si="0"/>
        <v>0</v>
      </c>
    </row>
    <row r="15" spans="1:9" ht="23.25" customHeight="1" thickBot="1" x14ac:dyDescent="0.25">
      <c r="G15" s="154" t="s">
        <v>39</v>
      </c>
      <c r="H15" s="155"/>
      <c r="I15" s="179" t="e">
        <f>SUM(I7I17)</f>
        <v>#NAME?</v>
      </c>
    </row>
  </sheetData>
  <customSheetViews>
    <customSheetView guid="{D5A9322D-3805-4811-A046-80D46B5D86B8}" scale="90" showPageBreaks="1">
      <selection activeCell="G8" sqref="G8"/>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mergeCells count="8">
    <mergeCell ref="B9:F9"/>
    <mergeCell ref="B7:F7"/>
    <mergeCell ref="B8:F8"/>
    <mergeCell ref="B13:F13"/>
    <mergeCell ref="B14:F14"/>
    <mergeCell ref="B10:F10"/>
    <mergeCell ref="B11:F11"/>
    <mergeCell ref="B12:F12"/>
  </mergeCells>
  <printOptions horizontalCentered="1"/>
  <pageMargins left="0.35433070866141736" right="0.23622047244094491" top="0.6692913385826772" bottom="0.62992125984251968" header="0.27559055118110237" footer="0.39370078740157483"/>
  <pageSetup paperSize="9" orientation="landscape" r:id="rId2"/>
  <headerFooter alignWithMargins="0">
    <oddHeader>&amp;L&amp;"Arial,Bold"CROYDON COLLEGE
FECTF WORKS 2024
&amp;R&amp;"Arial,Bold"&amp;G</oddHeader>
    <oddFooter>&amp;L2862&amp;C&amp;A/&amp;P</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390"/>
  <sheetViews>
    <sheetView view="pageBreakPreview" topLeftCell="A5" zoomScale="90" zoomScaleNormal="80" zoomScaleSheetLayoutView="90" workbookViewId="0">
      <selection activeCell="C11" sqref="C11:D11"/>
    </sheetView>
  </sheetViews>
  <sheetFormatPr defaultColWidth="9.140625" defaultRowHeight="12.75" x14ac:dyDescent="0.2"/>
  <cols>
    <col min="1" max="1" width="5.28515625" customWidth="1"/>
    <col min="2" max="2" width="3.42578125" style="109" customWidth="1"/>
    <col min="3" max="3" width="3.42578125" style="2" customWidth="1"/>
    <col min="4" max="4" width="46.42578125" customWidth="1"/>
    <col min="5" max="5" width="9.5703125" customWidth="1"/>
    <col min="6" max="6" width="5.5703125" customWidth="1"/>
    <col min="8" max="8" width="11.7109375" customWidth="1"/>
  </cols>
  <sheetData>
    <row r="1" spans="1:8" s="22" customFormat="1" ht="25.5" customHeight="1" x14ac:dyDescent="0.2">
      <c r="A1" s="17" t="s">
        <v>21</v>
      </c>
      <c r="B1" s="226" t="s">
        <v>22</v>
      </c>
      <c r="C1" s="227"/>
      <c r="D1" s="228"/>
      <c r="E1" s="18" t="s">
        <v>17</v>
      </c>
      <c r="F1" s="19" t="s">
        <v>18</v>
      </c>
      <c r="G1" s="20" t="s">
        <v>19</v>
      </c>
      <c r="H1" s="21" t="s">
        <v>23</v>
      </c>
    </row>
    <row r="2" spans="1:8" s="31" customFormat="1" ht="15" customHeight="1" x14ac:dyDescent="0.2">
      <c r="A2" s="23"/>
      <c r="B2" s="24"/>
      <c r="C2" s="25"/>
      <c r="D2" s="26"/>
      <c r="E2" s="27"/>
      <c r="F2" s="28"/>
      <c r="G2" s="29"/>
      <c r="H2" s="30" t="s">
        <v>24</v>
      </c>
    </row>
    <row r="3" spans="1:8" s="40" customFormat="1" ht="15" x14ac:dyDescent="0.25">
      <c r="A3" s="32"/>
      <c r="B3" s="33" t="s">
        <v>25</v>
      </c>
      <c r="C3" s="34"/>
      <c r="D3" s="35"/>
      <c r="E3" s="36"/>
      <c r="F3" s="37"/>
      <c r="G3" s="38"/>
      <c r="H3" s="39"/>
    </row>
    <row r="4" spans="1:8" s="40" customFormat="1" ht="15" x14ac:dyDescent="0.25">
      <c r="A4" s="32"/>
      <c r="B4" s="41"/>
      <c r="C4" s="34"/>
      <c r="D4" s="42"/>
      <c r="E4" s="36"/>
      <c r="F4" s="37"/>
      <c r="G4" s="38"/>
      <c r="H4" s="39"/>
    </row>
    <row r="5" spans="1:8" s="40" customFormat="1" ht="115.5" customHeight="1" x14ac:dyDescent="0.25">
      <c r="A5" s="32" t="s">
        <v>26</v>
      </c>
      <c r="B5" s="43"/>
      <c r="C5" s="222" t="s">
        <v>42</v>
      </c>
      <c r="D5" s="223"/>
      <c r="E5" s="36"/>
      <c r="F5" s="37"/>
      <c r="G5" s="38"/>
      <c r="H5" s="39"/>
    </row>
    <row r="6" spans="1:8" s="40" customFormat="1" ht="15" x14ac:dyDescent="0.25">
      <c r="A6" s="32"/>
      <c r="B6" s="43"/>
      <c r="C6" s="34"/>
      <c r="D6" s="42"/>
      <c r="E6" s="36"/>
      <c r="F6" s="37"/>
      <c r="G6" s="38"/>
      <c r="H6" s="39"/>
    </row>
    <row r="7" spans="1:8" s="40" customFormat="1" ht="130.5" customHeight="1" x14ac:dyDescent="0.25">
      <c r="A7" s="32" t="s">
        <v>27</v>
      </c>
      <c r="B7" s="46"/>
      <c r="C7" s="222" t="s">
        <v>43</v>
      </c>
      <c r="D7" s="223"/>
      <c r="E7" s="36"/>
      <c r="F7" s="37"/>
      <c r="G7" s="38"/>
      <c r="H7" s="39"/>
    </row>
    <row r="8" spans="1:8" s="40" customFormat="1" ht="15" x14ac:dyDescent="0.25">
      <c r="A8" s="32"/>
      <c r="B8" s="46"/>
      <c r="C8" s="47"/>
      <c r="D8" s="48"/>
      <c r="E8" s="36"/>
      <c r="F8" s="37"/>
      <c r="G8" s="38"/>
      <c r="H8" s="39"/>
    </row>
    <row r="9" spans="1:8" s="40" customFormat="1" ht="75.75" customHeight="1" x14ac:dyDescent="0.25">
      <c r="A9" s="32" t="s">
        <v>28</v>
      </c>
      <c r="B9" s="49"/>
      <c r="C9" s="222" t="s">
        <v>44</v>
      </c>
      <c r="D9" s="223"/>
      <c r="E9" s="36"/>
      <c r="F9" s="37"/>
      <c r="G9" s="38"/>
      <c r="H9" s="39"/>
    </row>
    <row r="10" spans="1:8" s="40" customFormat="1" ht="15" x14ac:dyDescent="0.25">
      <c r="A10" s="32"/>
      <c r="B10" s="49"/>
      <c r="C10" s="44"/>
      <c r="D10" s="45"/>
      <c r="E10" s="36"/>
      <c r="F10" s="37"/>
      <c r="G10" s="38"/>
      <c r="H10" s="39"/>
    </row>
    <row r="11" spans="1:8" s="40" customFormat="1" ht="30.75" customHeight="1" x14ac:dyDescent="0.25">
      <c r="A11" s="32" t="s">
        <v>29</v>
      </c>
      <c r="B11" s="49"/>
      <c r="C11" s="222" t="s">
        <v>509</v>
      </c>
      <c r="D11" s="223"/>
      <c r="E11" s="36"/>
      <c r="F11" s="37"/>
      <c r="G11" s="38"/>
      <c r="H11" s="39"/>
    </row>
    <row r="12" spans="1:8" s="40" customFormat="1" ht="15" x14ac:dyDescent="0.25">
      <c r="A12" s="32"/>
      <c r="B12" s="49"/>
      <c r="C12" s="47"/>
      <c r="D12" s="48"/>
      <c r="E12" s="36"/>
      <c r="F12" s="37"/>
      <c r="G12" s="38"/>
      <c r="H12" s="39"/>
    </row>
    <row r="13" spans="1:8" s="40" customFormat="1" ht="30" customHeight="1" x14ac:dyDescent="0.25">
      <c r="A13" s="32" t="s">
        <v>31</v>
      </c>
      <c r="B13" s="49"/>
      <c r="C13" s="222" t="s">
        <v>30</v>
      </c>
      <c r="D13" s="223"/>
      <c r="E13" s="36"/>
      <c r="F13" s="37"/>
      <c r="G13" s="38"/>
      <c r="H13" s="39"/>
    </row>
    <row r="14" spans="1:8" s="40" customFormat="1" ht="15" x14ac:dyDescent="0.25">
      <c r="A14" s="32"/>
      <c r="B14" s="49"/>
      <c r="C14" s="47"/>
      <c r="D14" s="50"/>
      <c r="E14" s="51"/>
      <c r="F14" s="37"/>
      <c r="G14" s="38"/>
      <c r="H14" s="39"/>
    </row>
    <row r="15" spans="1:8" s="40" customFormat="1" ht="30" customHeight="1" x14ac:dyDescent="0.25">
      <c r="A15" s="32" t="s">
        <v>32</v>
      </c>
      <c r="B15" s="49"/>
      <c r="C15" s="222" t="s">
        <v>498</v>
      </c>
      <c r="D15" s="223"/>
      <c r="E15" s="51"/>
      <c r="F15" s="37"/>
      <c r="G15" s="38"/>
      <c r="H15" s="39"/>
    </row>
    <row r="16" spans="1:8" s="40" customFormat="1" ht="15" x14ac:dyDescent="0.25">
      <c r="A16" s="32"/>
      <c r="B16" s="49"/>
      <c r="C16" s="47"/>
      <c r="D16" s="50"/>
      <c r="E16" s="51"/>
      <c r="F16" s="37"/>
      <c r="G16" s="38"/>
      <c r="H16" s="39"/>
    </row>
    <row r="17" spans="1:8" s="40" customFormat="1" ht="58.9" customHeight="1" x14ac:dyDescent="0.25">
      <c r="A17" s="32" t="s">
        <v>508</v>
      </c>
      <c r="B17" s="49"/>
      <c r="C17" s="222" t="s">
        <v>41</v>
      </c>
      <c r="D17" s="223"/>
      <c r="E17" s="36"/>
      <c r="F17" s="37"/>
      <c r="G17" s="38"/>
      <c r="H17" s="39"/>
    </row>
    <row r="18" spans="1:8" s="40" customFormat="1" ht="15" customHeight="1" x14ac:dyDescent="0.25">
      <c r="A18" s="32"/>
      <c r="B18" s="49"/>
      <c r="C18" s="44"/>
      <c r="D18" s="45"/>
      <c r="E18" s="36"/>
      <c r="F18" s="37"/>
      <c r="G18" s="38"/>
      <c r="H18" s="39"/>
    </row>
    <row r="19" spans="1:8" s="40" customFormat="1" ht="15" customHeight="1" x14ac:dyDescent="0.25">
      <c r="A19" s="32"/>
      <c r="B19" s="49"/>
      <c r="C19" s="44"/>
      <c r="D19" s="45"/>
      <c r="E19" s="36"/>
      <c r="F19" s="37"/>
      <c r="G19" s="38"/>
      <c r="H19" s="39"/>
    </row>
    <row r="20" spans="1:8" s="40" customFormat="1" ht="15" customHeight="1" x14ac:dyDescent="0.25">
      <c r="A20" s="32"/>
      <c r="B20" s="49"/>
      <c r="C20" s="44"/>
      <c r="D20" s="45"/>
      <c r="E20" s="36"/>
      <c r="F20" s="37"/>
      <c r="G20" s="38"/>
      <c r="H20" s="39"/>
    </row>
    <row r="21" spans="1:8" s="40" customFormat="1" ht="15" customHeight="1" x14ac:dyDescent="0.25">
      <c r="A21" s="32"/>
      <c r="B21" s="49"/>
      <c r="C21" s="44"/>
      <c r="D21" s="45"/>
      <c r="E21" s="36"/>
      <c r="F21" s="37"/>
      <c r="G21" s="38"/>
      <c r="H21" s="39"/>
    </row>
    <row r="22" spans="1:8" ht="15" customHeight="1" x14ac:dyDescent="0.2">
      <c r="A22" s="54"/>
      <c r="B22" s="55"/>
      <c r="C22" s="56"/>
      <c r="D22" s="57"/>
      <c r="E22" s="58"/>
      <c r="F22" s="59"/>
      <c r="G22" s="60"/>
      <c r="H22" s="61"/>
    </row>
    <row r="23" spans="1:8" ht="15" customHeight="1" x14ac:dyDescent="0.25">
      <c r="A23" s="62"/>
      <c r="B23" s="63"/>
      <c r="C23" s="64"/>
      <c r="D23" s="65"/>
      <c r="E23" s="66"/>
      <c r="F23" s="51"/>
      <c r="G23" s="67" t="s">
        <v>33</v>
      </c>
      <c r="H23" s="68">
        <f>SUM(H3:H21)</f>
        <v>0</v>
      </c>
    </row>
    <row r="24" spans="1:8" ht="15" customHeight="1" x14ac:dyDescent="0.2">
      <c r="A24" s="69"/>
      <c r="B24" s="70"/>
      <c r="C24" s="71"/>
      <c r="D24" s="72"/>
      <c r="E24" s="73"/>
      <c r="F24" s="74"/>
      <c r="G24" s="75"/>
      <c r="H24" s="76"/>
    </row>
    <row r="25" spans="1:8" s="40" customFormat="1" ht="15" x14ac:dyDescent="0.25">
      <c r="A25" s="32"/>
      <c r="B25" s="46"/>
      <c r="C25" s="47"/>
      <c r="D25" s="48"/>
      <c r="E25" s="36"/>
      <c r="F25" s="37"/>
      <c r="G25" s="38"/>
      <c r="H25" s="39"/>
    </row>
    <row r="26" spans="1:8" s="40" customFormat="1" ht="15" x14ac:dyDescent="0.25">
      <c r="A26" s="32"/>
      <c r="B26" s="33" t="s">
        <v>34</v>
      </c>
      <c r="C26" s="47"/>
      <c r="D26" s="48"/>
      <c r="E26" s="36"/>
      <c r="F26" s="37"/>
      <c r="G26" s="38"/>
      <c r="H26" s="39"/>
    </row>
    <row r="27" spans="1:8" s="40" customFormat="1" ht="15" x14ac:dyDescent="0.25">
      <c r="A27" s="32"/>
      <c r="B27" s="49"/>
      <c r="C27" s="47"/>
      <c r="D27" s="48"/>
      <c r="E27" s="36"/>
      <c r="F27" s="37"/>
      <c r="G27" s="38"/>
      <c r="H27" s="39"/>
    </row>
    <row r="28" spans="1:8" s="40" customFormat="1" ht="105" customHeight="1" x14ac:dyDescent="0.25">
      <c r="A28" s="32" t="s">
        <v>26</v>
      </c>
      <c r="B28" s="49"/>
      <c r="C28" s="222" t="s">
        <v>40</v>
      </c>
      <c r="D28" s="223"/>
      <c r="E28" s="51"/>
      <c r="F28" s="37"/>
      <c r="G28" s="38"/>
      <c r="H28" s="39"/>
    </row>
    <row r="29" spans="1:8" s="40" customFormat="1" ht="15" x14ac:dyDescent="0.25">
      <c r="A29" s="32"/>
      <c r="B29" s="49"/>
      <c r="C29" s="79"/>
      <c r="D29" s="50"/>
      <c r="E29" s="51"/>
      <c r="F29" s="37"/>
      <c r="G29" s="38"/>
      <c r="H29" s="39"/>
    </row>
    <row r="30" spans="1:8" s="40" customFormat="1" ht="43.5" customHeight="1" x14ac:dyDescent="0.25">
      <c r="A30" s="32" t="s">
        <v>27</v>
      </c>
      <c r="B30" s="49"/>
      <c r="C30" s="224" t="s">
        <v>35</v>
      </c>
      <c r="D30" s="225"/>
      <c r="E30" s="51"/>
      <c r="F30" s="37"/>
      <c r="G30" s="38"/>
      <c r="H30" s="39"/>
    </row>
    <row r="31" spans="1:8" s="40" customFormat="1" ht="15" x14ac:dyDescent="0.25">
      <c r="A31" s="32"/>
      <c r="B31" s="49"/>
      <c r="C31" s="47"/>
      <c r="D31" s="50"/>
      <c r="E31" s="36"/>
      <c r="F31" s="37"/>
      <c r="G31" s="38"/>
      <c r="H31" s="39"/>
    </row>
    <row r="32" spans="1:8" s="40" customFormat="1" ht="48.75" customHeight="1" x14ac:dyDescent="0.25">
      <c r="A32" s="32" t="s">
        <v>28</v>
      </c>
      <c r="B32" s="49"/>
      <c r="C32" s="222" t="s">
        <v>7</v>
      </c>
      <c r="D32" s="223"/>
      <c r="E32" s="36"/>
      <c r="F32" s="37"/>
      <c r="G32" s="38"/>
      <c r="H32" s="39"/>
    </row>
    <row r="33" spans="1:8" s="40" customFormat="1" ht="15" x14ac:dyDescent="0.25">
      <c r="A33" s="32"/>
      <c r="B33" s="49"/>
      <c r="C33" s="47"/>
      <c r="D33" s="47"/>
      <c r="E33" s="52"/>
      <c r="F33" s="37"/>
      <c r="G33" s="38"/>
      <c r="H33" s="39"/>
    </row>
    <row r="34" spans="1:8" s="40" customFormat="1" ht="27" customHeight="1" x14ac:dyDescent="0.25">
      <c r="A34" s="32" t="s">
        <v>29</v>
      </c>
      <c r="B34" s="49"/>
      <c r="C34" s="222" t="s">
        <v>45</v>
      </c>
      <c r="D34" s="223"/>
      <c r="E34" s="52"/>
      <c r="F34" s="53"/>
      <c r="G34" s="38"/>
      <c r="H34" s="39"/>
    </row>
    <row r="35" spans="1:8" s="40" customFormat="1" ht="15" x14ac:dyDescent="0.25">
      <c r="A35" s="32"/>
      <c r="B35" s="49"/>
      <c r="C35" s="77"/>
      <c r="D35" s="78"/>
      <c r="E35" s="80"/>
      <c r="F35" s="53"/>
      <c r="G35" s="38"/>
      <c r="H35" s="39"/>
    </row>
    <row r="36" spans="1:8" s="40" customFormat="1" ht="59.25" customHeight="1" x14ac:dyDescent="0.25">
      <c r="A36" s="32" t="s">
        <v>31</v>
      </c>
      <c r="B36" s="49"/>
      <c r="C36" s="222" t="s">
        <v>38</v>
      </c>
      <c r="D36" s="223"/>
      <c r="E36" s="80"/>
      <c r="F36" s="53"/>
      <c r="G36" s="38"/>
      <c r="H36" s="39"/>
    </row>
    <row r="37" spans="1:8" s="40" customFormat="1" ht="15" x14ac:dyDescent="0.25">
      <c r="A37" s="32"/>
      <c r="B37" s="49"/>
      <c r="C37" s="77"/>
      <c r="D37" s="78"/>
      <c r="E37" s="80"/>
      <c r="F37" s="53"/>
      <c r="G37" s="38"/>
      <c r="H37" s="39"/>
    </row>
    <row r="38" spans="1:8" s="40" customFormat="1" ht="171.75" customHeight="1" x14ac:dyDescent="0.25">
      <c r="A38" s="32" t="s">
        <v>32</v>
      </c>
      <c r="B38" s="49"/>
      <c r="C38" s="222" t="s">
        <v>36</v>
      </c>
      <c r="D38" s="223"/>
      <c r="E38" s="80"/>
      <c r="F38" s="53"/>
      <c r="G38" s="38"/>
      <c r="H38" s="39"/>
    </row>
    <row r="39" spans="1:8" s="40" customFormat="1" ht="15" x14ac:dyDescent="0.25">
      <c r="A39" s="32"/>
      <c r="B39" s="49"/>
      <c r="C39" s="77"/>
      <c r="D39" s="78"/>
      <c r="E39" s="80"/>
      <c r="F39" s="53"/>
      <c r="G39" s="38"/>
      <c r="H39" s="39"/>
    </row>
    <row r="40" spans="1:8" s="40" customFormat="1" ht="15" x14ac:dyDescent="0.25">
      <c r="A40" s="32"/>
      <c r="B40" s="49"/>
      <c r="C40" s="77"/>
      <c r="D40" s="78"/>
      <c r="E40" s="80"/>
      <c r="F40" s="53"/>
      <c r="G40" s="38"/>
      <c r="H40" s="39"/>
    </row>
    <row r="41" spans="1:8" s="40" customFormat="1" ht="15" x14ac:dyDescent="0.25">
      <c r="A41" s="32"/>
      <c r="B41" s="49"/>
      <c r="C41" s="77"/>
      <c r="D41" s="78"/>
      <c r="E41" s="80"/>
      <c r="F41" s="53"/>
      <c r="G41" s="38"/>
      <c r="H41" s="39"/>
    </row>
    <row r="42" spans="1:8" s="40" customFormat="1" ht="15" x14ac:dyDescent="0.25">
      <c r="A42" s="32"/>
      <c r="B42" s="49"/>
      <c r="C42" s="77"/>
      <c r="D42" s="78"/>
      <c r="E42" s="80"/>
      <c r="F42" s="53"/>
      <c r="G42" s="38"/>
      <c r="H42" s="39"/>
    </row>
    <row r="43" spans="1:8" s="40" customFormat="1" ht="15" x14ac:dyDescent="0.25">
      <c r="A43" s="32"/>
      <c r="B43" s="49"/>
      <c r="C43" s="47"/>
      <c r="D43" s="48"/>
      <c r="E43" s="51"/>
      <c r="F43" s="37"/>
      <c r="G43" s="38"/>
      <c r="H43" s="39"/>
    </row>
    <row r="44" spans="1:8" ht="15" customHeight="1" x14ac:dyDescent="0.2">
      <c r="A44" s="54"/>
      <c r="B44" s="55"/>
      <c r="C44" s="56"/>
      <c r="D44" s="57"/>
      <c r="E44" s="58"/>
      <c r="F44" s="59"/>
      <c r="G44" s="60"/>
      <c r="H44" s="61"/>
    </row>
    <row r="45" spans="1:8" ht="15" customHeight="1" x14ac:dyDescent="0.25">
      <c r="A45" s="62"/>
      <c r="B45" s="63"/>
      <c r="C45" s="64"/>
      <c r="D45" s="65"/>
      <c r="E45" s="66"/>
      <c r="F45" s="51"/>
      <c r="G45" s="67" t="s">
        <v>33</v>
      </c>
      <c r="H45" s="68">
        <f>SUM(H25:H43)</f>
        <v>0</v>
      </c>
    </row>
    <row r="46" spans="1:8" ht="15" customHeight="1" x14ac:dyDescent="0.2">
      <c r="A46" s="69"/>
      <c r="B46" s="70"/>
      <c r="C46" s="71"/>
      <c r="D46" s="72"/>
      <c r="E46" s="73"/>
      <c r="F46" s="74"/>
      <c r="G46" s="75"/>
      <c r="H46" s="76"/>
    </row>
    <row r="47" spans="1:8" s="40" customFormat="1" ht="15" x14ac:dyDescent="0.25">
      <c r="A47" s="32"/>
      <c r="B47" s="46"/>
      <c r="C47" s="47"/>
      <c r="D47" s="48"/>
      <c r="E47" s="36"/>
      <c r="F47" s="37"/>
      <c r="G47" s="38"/>
      <c r="H47" s="39"/>
    </row>
    <row r="48" spans="1:8" s="40" customFormat="1" ht="15" x14ac:dyDescent="0.25">
      <c r="A48" s="32"/>
      <c r="B48" s="33" t="s">
        <v>34</v>
      </c>
      <c r="C48" s="47"/>
      <c r="D48" s="48"/>
      <c r="E48" s="36"/>
      <c r="F48" s="37"/>
      <c r="G48" s="38"/>
      <c r="H48" s="39"/>
    </row>
    <row r="49" spans="1:8" s="40" customFormat="1" ht="15" x14ac:dyDescent="0.25">
      <c r="A49" s="32"/>
      <c r="B49" s="49"/>
      <c r="C49" s="47"/>
      <c r="D49" s="48"/>
      <c r="E49" s="36"/>
      <c r="F49" s="37"/>
      <c r="G49" s="38"/>
      <c r="H49" s="39"/>
    </row>
    <row r="50" spans="1:8" s="40" customFormat="1" ht="87.75" customHeight="1" x14ac:dyDescent="0.25">
      <c r="A50" s="32" t="s">
        <v>26</v>
      </c>
      <c r="B50" s="49"/>
      <c r="C50" s="222" t="s">
        <v>37</v>
      </c>
      <c r="D50" s="223"/>
      <c r="E50" s="51"/>
      <c r="F50" s="37"/>
      <c r="G50" s="38"/>
      <c r="H50" s="39"/>
    </row>
    <row r="51" spans="1:8" s="40" customFormat="1" ht="15" x14ac:dyDescent="0.25">
      <c r="A51" s="32"/>
      <c r="B51" s="49"/>
      <c r="C51" s="47"/>
      <c r="D51" s="48"/>
      <c r="E51" s="51"/>
      <c r="F51" s="37"/>
      <c r="G51" s="38"/>
      <c r="H51" s="39"/>
    </row>
    <row r="52" spans="1:8" s="40" customFormat="1" ht="15" x14ac:dyDescent="0.25">
      <c r="A52" s="32"/>
      <c r="B52" s="49"/>
      <c r="C52" s="47"/>
      <c r="D52" s="48"/>
      <c r="E52" s="51"/>
      <c r="F52" s="37"/>
      <c r="G52" s="38"/>
      <c r="H52" s="39"/>
    </row>
    <row r="53" spans="1:8" s="40" customFormat="1" ht="15" x14ac:dyDescent="0.25">
      <c r="A53" s="32"/>
      <c r="B53" s="49"/>
      <c r="C53" s="47"/>
      <c r="D53" s="48"/>
      <c r="E53" s="51"/>
      <c r="F53" s="37"/>
      <c r="G53" s="38"/>
      <c r="H53" s="39"/>
    </row>
    <row r="54" spans="1:8" s="40" customFormat="1" ht="15" x14ac:dyDescent="0.25">
      <c r="A54" s="32"/>
      <c r="B54" s="49"/>
      <c r="C54" s="47"/>
      <c r="D54" s="48"/>
      <c r="E54" s="51"/>
      <c r="F54" s="37"/>
      <c r="G54" s="38"/>
      <c r="H54" s="39"/>
    </row>
    <row r="55" spans="1:8" s="40" customFormat="1" ht="15" x14ac:dyDescent="0.25">
      <c r="A55" s="32"/>
      <c r="B55" s="49"/>
      <c r="C55" s="47"/>
      <c r="D55" s="48"/>
      <c r="E55" s="51"/>
      <c r="F55" s="37"/>
      <c r="G55" s="38"/>
      <c r="H55" s="39"/>
    </row>
    <row r="56" spans="1:8" s="40" customFormat="1" ht="15" x14ac:dyDescent="0.25">
      <c r="A56" s="32"/>
      <c r="B56" s="49"/>
      <c r="C56" s="47"/>
      <c r="D56" s="48"/>
      <c r="E56" s="51"/>
      <c r="F56" s="37"/>
      <c r="G56" s="38"/>
      <c r="H56" s="39"/>
    </row>
    <row r="57" spans="1:8" s="40" customFormat="1" ht="15" x14ac:dyDescent="0.25">
      <c r="A57" s="32"/>
      <c r="B57" s="49"/>
      <c r="C57" s="47"/>
      <c r="D57" s="48"/>
      <c r="E57" s="51"/>
      <c r="F57" s="37"/>
      <c r="G57" s="38"/>
      <c r="H57" s="39"/>
    </row>
    <row r="58" spans="1:8" s="40" customFormat="1" ht="15" x14ac:dyDescent="0.25">
      <c r="A58" s="32"/>
      <c r="B58" s="49"/>
      <c r="C58" s="47"/>
      <c r="D58" s="48"/>
      <c r="E58" s="51"/>
      <c r="F58" s="37"/>
      <c r="G58" s="38"/>
      <c r="H58" s="39"/>
    </row>
    <row r="59" spans="1:8" s="40" customFormat="1" ht="15" x14ac:dyDescent="0.25">
      <c r="A59" s="32"/>
      <c r="B59" s="49"/>
      <c r="C59" s="47"/>
      <c r="D59" s="48"/>
      <c r="E59" s="51"/>
      <c r="F59" s="37"/>
      <c r="G59" s="38"/>
      <c r="H59" s="39"/>
    </row>
    <row r="60" spans="1:8" s="40" customFormat="1" ht="15" x14ac:dyDescent="0.25">
      <c r="A60" s="32"/>
      <c r="B60" s="49"/>
      <c r="C60" s="47"/>
      <c r="D60" s="48"/>
      <c r="E60" s="51"/>
      <c r="F60" s="37"/>
      <c r="G60" s="38"/>
      <c r="H60" s="39"/>
    </row>
    <row r="61" spans="1:8" s="40" customFormat="1" ht="15" x14ac:dyDescent="0.25">
      <c r="A61" s="32"/>
      <c r="B61" s="49"/>
      <c r="C61" s="47"/>
      <c r="D61" s="50"/>
      <c r="E61" s="51"/>
      <c r="F61" s="37"/>
      <c r="G61" s="38"/>
      <c r="H61" s="39"/>
    </row>
    <row r="62" spans="1:8" s="40" customFormat="1" ht="15" x14ac:dyDescent="0.25">
      <c r="A62" s="32"/>
      <c r="B62" s="49"/>
      <c r="C62" s="47"/>
      <c r="D62" s="48"/>
      <c r="E62" s="36"/>
      <c r="F62" s="37"/>
      <c r="G62" s="38"/>
      <c r="H62" s="39"/>
    </row>
    <row r="63" spans="1:8" s="40" customFormat="1" ht="15" x14ac:dyDescent="0.25">
      <c r="A63" s="32"/>
      <c r="B63" s="49"/>
      <c r="C63" s="47"/>
      <c r="D63" s="48"/>
      <c r="E63" s="36"/>
      <c r="F63" s="37"/>
      <c r="G63" s="38"/>
      <c r="H63" s="39"/>
    </row>
    <row r="64" spans="1:8" s="40" customFormat="1" ht="15" x14ac:dyDescent="0.25">
      <c r="A64" s="32"/>
      <c r="B64" s="49"/>
      <c r="C64" s="47"/>
      <c r="D64" s="48"/>
      <c r="E64" s="36"/>
      <c r="F64" s="37"/>
      <c r="G64" s="38"/>
      <c r="H64" s="39"/>
    </row>
    <row r="65" spans="1:8" s="40" customFormat="1" ht="15" x14ac:dyDescent="0.25">
      <c r="A65" s="32"/>
      <c r="B65" s="49"/>
      <c r="C65" s="47"/>
      <c r="D65" s="48"/>
      <c r="E65" s="36"/>
      <c r="F65" s="37"/>
      <c r="G65" s="38"/>
      <c r="H65" s="39"/>
    </row>
    <row r="66" spans="1:8" s="40" customFormat="1" ht="15" x14ac:dyDescent="0.25">
      <c r="A66" s="32"/>
      <c r="B66" s="49"/>
      <c r="C66" s="47"/>
      <c r="D66" s="48"/>
      <c r="E66" s="36"/>
      <c r="F66" s="37"/>
      <c r="G66" s="38"/>
      <c r="H66" s="39"/>
    </row>
    <row r="67" spans="1:8" s="40" customFormat="1" ht="15" x14ac:dyDescent="0.25">
      <c r="A67" s="32"/>
      <c r="B67" s="49"/>
      <c r="C67" s="47"/>
      <c r="D67" s="48"/>
      <c r="E67" s="36"/>
      <c r="F67" s="37"/>
      <c r="G67" s="38"/>
      <c r="H67" s="39"/>
    </row>
    <row r="68" spans="1:8" s="40" customFormat="1" ht="15" x14ac:dyDescent="0.25">
      <c r="A68" s="32"/>
      <c r="B68" s="49"/>
      <c r="C68" s="47"/>
      <c r="D68" s="48"/>
      <c r="E68" s="36"/>
      <c r="F68" s="37"/>
      <c r="G68" s="38"/>
      <c r="H68" s="39"/>
    </row>
    <row r="69" spans="1:8" s="40" customFormat="1" ht="15" x14ac:dyDescent="0.25">
      <c r="A69" s="32"/>
      <c r="B69" s="49"/>
      <c r="C69" s="47"/>
      <c r="D69" s="48"/>
      <c r="E69" s="36"/>
      <c r="F69" s="37"/>
      <c r="G69" s="38"/>
      <c r="H69" s="39"/>
    </row>
    <row r="70" spans="1:8" s="40" customFormat="1" ht="15" x14ac:dyDescent="0.25">
      <c r="A70" s="32"/>
      <c r="B70" s="49"/>
      <c r="C70" s="47"/>
      <c r="D70" s="48"/>
      <c r="E70" s="36"/>
      <c r="F70" s="37"/>
      <c r="G70" s="38"/>
      <c r="H70" s="39"/>
    </row>
    <row r="71" spans="1:8" s="40" customFormat="1" ht="15" x14ac:dyDescent="0.25">
      <c r="A71" s="32"/>
      <c r="B71" s="49"/>
      <c r="C71" s="47"/>
      <c r="D71" s="48"/>
      <c r="E71" s="36"/>
      <c r="F71" s="37"/>
      <c r="G71" s="38"/>
      <c r="H71" s="39"/>
    </row>
    <row r="72" spans="1:8" s="40" customFormat="1" ht="15" x14ac:dyDescent="0.25">
      <c r="A72" s="32"/>
      <c r="B72" s="49"/>
      <c r="C72" s="47"/>
      <c r="D72" s="48"/>
      <c r="E72" s="36"/>
      <c r="F72" s="37"/>
      <c r="G72" s="38"/>
      <c r="H72" s="39"/>
    </row>
    <row r="73" spans="1:8" s="40" customFormat="1" ht="15" x14ac:dyDescent="0.25">
      <c r="A73" s="32"/>
      <c r="B73" s="49"/>
      <c r="C73" s="47"/>
      <c r="D73" s="48"/>
      <c r="E73" s="36"/>
      <c r="F73" s="37"/>
      <c r="G73" s="38"/>
      <c r="H73" s="39"/>
    </row>
    <row r="74" spans="1:8" s="40" customFormat="1" ht="15" x14ac:dyDescent="0.25">
      <c r="A74" s="32"/>
      <c r="B74" s="49"/>
      <c r="C74" s="47"/>
      <c r="D74" s="48"/>
      <c r="E74" s="36"/>
      <c r="F74" s="37"/>
      <c r="G74" s="38"/>
      <c r="H74" s="39"/>
    </row>
    <row r="75" spans="1:8" s="40" customFormat="1" ht="15" x14ac:dyDescent="0.25">
      <c r="A75" s="32"/>
      <c r="B75" s="49"/>
      <c r="C75" s="47"/>
      <c r="D75" s="48"/>
      <c r="E75" s="36"/>
      <c r="F75" s="37"/>
      <c r="G75" s="38"/>
      <c r="H75" s="39"/>
    </row>
    <row r="76" spans="1:8" s="40" customFormat="1" ht="15" x14ac:dyDescent="0.25">
      <c r="A76" s="32"/>
      <c r="B76" s="49"/>
      <c r="C76" s="47"/>
      <c r="D76" s="48"/>
      <c r="E76" s="36"/>
      <c r="F76" s="37"/>
      <c r="G76" s="38"/>
      <c r="H76" s="39"/>
    </row>
    <row r="77" spans="1:8" s="40" customFormat="1" ht="15" x14ac:dyDescent="0.25">
      <c r="A77" s="32"/>
      <c r="B77" s="49"/>
      <c r="C77" s="47"/>
      <c r="D77" s="48"/>
      <c r="E77" s="36"/>
      <c r="F77" s="37"/>
      <c r="G77" s="38"/>
      <c r="H77" s="39"/>
    </row>
    <row r="78" spans="1:8" s="40" customFormat="1" ht="15" x14ac:dyDescent="0.25">
      <c r="A78" s="32"/>
      <c r="B78" s="49"/>
      <c r="C78" s="47"/>
      <c r="D78" s="48"/>
      <c r="E78" s="36"/>
      <c r="F78" s="37"/>
      <c r="G78" s="38"/>
      <c r="H78" s="39"/>
    </row>
    <row r="79" spans="1:8" s="40" customFormat="1" ht="15" x14ac:dyDescent="0.25">
      <c r="A79" s="32"/>
      <c r="B79" s="81"/>
      <c r="C79" s="47"/>
      <c r="D79" s="48"/>
      <c r="E79" s="36"/>
      <c r="F79" s="37"/>
      <c r="G79" s="38"/>
      <c r="H79" s="39"/>
    </row>
    <row r="80" spans="1:8" s="40" customFormat="1" ht="15" x14ac:dyDescent="0.25">
      <c r="A80" s="32"/>
      <c r="B80" s="81"/>
      <c r="C80" s="47"/>
      <c r="D80" s="48"/>
      <c r="E80" s="36"/>
      <c r="F80" s="37"/>
      <c r="G80" s="38"/>
      <c r="H80" s="39"/>
    </row>
    <row r="81" spans="1:8" s="40" customFormat="1" ht="15" x14ac:dyDescent="0.25">
      <c r="A81" s="32"/>
      <c r="B81" s="81"/>
      <c r="C81" s="47"/>
      <c r="D81" s="48"/>
      <c r="E81" s="36"/>
      <c r="F81" s="37"/>
      <c r="G81" s="38"/>
      <c r="H81" s="39"/>
    </row>
    <row r="82" spans="1:8" s="40" customFormat="1" ht="15" x14ac:dyDescent="0.25">
      <c r="A82" s="53"/>
      <c r="B82" s="81"/>
      <c r="C82" s="47"/>
      <c r="D82" s="48"/>
      <c r="E82" s="36"/>
      <c r="F82" s="37"/>
      <c r="G82" s="38"/>
      <c r="H82" s="39"/>
    </row>
    <row r="83" spans="1:8" s="40" customFormat="1" ht="15" x14ac:dyDescent="0.25">
      <c r="A83" s="53"/>
      <c r="B83" s="81"/>
      <c r="C83" s="47"/>
      <c r="D83" s="48"/>
      <c r="E83" s="36"/>
      <c r="F83" s="37"/>
      <c r="G83" s="38"/>
      <c r="H83" s="39"/>
    </row>
    <row r="84" spans="1:8" s="40" customFormat="1" ht="15" x14ac:dyDescent="0.25">
      <c r="A84" s="53"/>
      <c r="B84" s="81"/>
      <c r="C84" s="47"/>
      <c r="D84" s="48"/>
      <c r="E84" s="36"/>
      <c r="F84" s="37"/>
      <c r="G84" s="38"/>
      <c r="H84" s="39"/>
    </row>
    <row r="85" spans="1:8" ht="15" customHeight="1" x14ac:dyDescent="0.2">
      <c r="A85" s="54"/>
      <c r="B85" s="55"/>
      <c r="C85" s="56"/>
      <c r="D85" s="57"/>
      <c r="E85" s="58"/>
      <c r="F85" s="59"/>
      <c r="G85" s="60"/>
      <c r="H85" s="61"/>
    </row>
    <row r="86" spans="1:8" ht="15" customHeight="1" x14ac:dyDescent="0.25">
      <c r="A86" s="62"/>
      <c r="B86" s="63"/>
      <c r="C86" s="64"/>
      <c r="D86" s="65"/>
      <c r="E86" s="66"/>
      <c r="F86" s="51"/>
      <c r="G86" s="67" t="s">
        <v>33</v>
      </c>
      <c r="H86" s="68">
        <f>SUM(H47:H84)</f>
        <v>0</v>
      </c>
    </row>
    <row r="87" spans="1:8" ht="15" customHeight="1" x14ac:dyDescent="0.2">
      <c r="A87" s="69"/>
      <c r="B87" s="70"/>
      <c r="C87" s="71"/>
      <c r="D87" s="72"/>
      <c r="E87" s="73"/>
      <c r="F87" s="74"/>
      <c r="G87" s="75"/>
      <c r="H87" s="76"/>
    </row>
    <row r="88" spans="1:8" s="40" customFormat="1" ht="15" x14ac:dyDescent="0.25">
      <c r="A88" s="32"/>
      <c r="B88" s="46"/>
      <c r="C88" s="47"/>
      <c r="D88" s="48"/>
      <c r="E88" s="36"/>
      <c r="F88" s="37"/>
      <c r="G88" s="38"/>
      <c r="H88" s="39"/>
    </row>
    <row r="89" spans="1:8" s="40" customFormat="1" ht="15" x14ac:dyDescent="0.25">
      <c r="A89" s="32"/>
      <c r="B89" s="46"/>
      <c r="C89" s="82" t="s">
        <v>0</v>
      </c>
      <c r="D89" s="83"/>
      <c r="E89" s="84"/>
      <c r="F89" s="37"/>
      <c r="G89" s="38"/>
      <c r="H89" s="39"/>
    </row>
    <row r="90" spans="1:8" s="40" customFormat="1" ht="10.5" customHeight="1" x14ac:dyDescent="0.25">
      <c r="A90" s="32"/>
      <c r="B90" s="46"/>
      <c r="C90" s="63"/>
      <c r="D90" s="83"/>
      <c r="E90" s="85"/>
      <c r="F90" s="37"/>
      <c r="G90" s="38"/>
      <c r="H90" s="39"/>
    </row>
    <row r="91" spans="1:8" s="40" customFormat="1" ht="15" x14ac:dyDescent="0.25">
      <c r="A91" s="32"/>
      <c r="B91" s="49"/>
      <c r="C91" s="86"/>
      <c r="D91" s="63" t="s">
        <v>1</v>
      </c>
      <c r="E91" s="85"/>
      <c r="F91" s="37"/>
      <c r="G91" s="38"/>
      <c r="H91" s="39"/>
    </row>
    <row r="92" spans="1:8" s="40" customFormat="1" ht="6.6" customHeight="1" x14ac:dyDescent="0.25">
      <c r="A92" s="32"/>
      <c r="B92" s="49"/>
      <c r="C92" s="86"/>
      <c r="D92" s="83"/>
      <c r="E92" s="85"/>
      <c r="F92" s="37"/>
      <c r="G92" s="38"/>
      <c r="H92" s="39"/>
    </row>
    <row r="93" spans="1:8" s="40" customFormat="1" ht="15" x14ac:dyDescent="0.25">
      <c r="A93" s="32"/>
      <c r="B93" s="49"/>
      <c r="C93" s="63"/>
      <c r="D93" s="83" t="s">
        <v>2</v>
      </c>
      <c r="E93" s="85"/>
      <c r="F93" s="37"/>
      <c r="G93" s="38"/>
      <c r="H93" s="39">
        <f>H23</f>
        <v>0</v>
      </c>
    </row>
    <row r="94" spans="1:8" s="40" customFormat="1" ht="6.6" customHeight="1" x14ac:dyDescent="0.25">
      <c r="A94" s="32"/>
      <c r="B94" s="49"/>
      <c r="C94" s="87"/>
      <c r="D94" s="83"/>
      <c r="E94" s="85"/>
      <c r="F94" s="37"/>
      <c r="G94" s="38"/>
      <c r="H94" s="39"/>
    </row>
    <row r="95" spans="1:8" s="40" customFormat="1" ht="15" x14ac:dyDescent="0.25">
      <c r="A95" s="32"/>
      <c r="B95" s="49"/>
      <c r="C95" s="87"/>
      <c r="D95" s="83" t="s">
        <v>3</v>
      </c>
      <c r="E95" s="85"/>
      <c r="F95" s="37"/>
      <c r="G95" s="38"/>
      <c r="H95" s="39">
        <f>H45</f>
        <v>0</v>
      </c>
    </row>
    <row r="96" spans="1:8" s="40" customFormat="1" ht="6.6" customHeight="1" x14ac:dyDescent="0.25">
      <c r="A96" s="32"/>
      <c r="B96" s="49"/>
      <c r="C96" s="87"/>
      <c r="D96" s="83"/>
      <c r="E96" s="88"/>
      <c r="F96" s="37"/>
      <c r="G96" s="38"/>
      <c r="H96" s="39"/>
    </row>
    <row r="97" spans="1:8" s="40" customFormat="1" ht="15" x14ac:dyDescent="0.25">
      <c r="A97" s="32"/>
      <c r="B97" s="49"/>
      <c r="C97" s="87"/>
      <c r="D97" s="83" t="s">
        <v>4</v>
      </c>
      <c r="E97" s="88"/>
      <c r="F97" s="37"/>
      <c r="G97" s="38"/>
      <c r="H97" s="39">
        <f>H86</f>
        <v>0</v>
      </c>
    </row>
    <row r="98" spans="1:8" s="40" customFormat="1" ht="6.6" customHeight="1" x14ac:dyDescent="0.25">
      <c r="A98" s="32"/>
      <c r="B98" s="49"/>
      <c r="C98" s="87"/>
      <c r="D98" s="83"/>
      <c r="E98" s="88"/>
      <c r="F98" s="37"/>
      <c r="G98" s="38"/>
      <c r="H98" s="39"/>
    </row>
    <row r="99" spans="1:8" s="40" customFormat="1" ht="15" x14ac:dyDescent="0.25">
      <c r="A99" s="32"/>
      <c r="B99" s="49"/>
      <c r="C99" s="87"/>
      <c r="D99" s="83"/>
      <c r="E99" s="88"/>
      <c r="F99" s="37"/>
      <c r="G99" s="38"/>
      <c r="H99" s="39"/>
    </row>
    <row r="100" spans="1:8" s="40" customFormat="1" ht="6.6" customHeight="1" x14ac:dyDescent="0.25">
      <c r="A100" s="32"/>
      <c r="B100" s="49"/>
      <c r="C100" s="87"/>
      <c r="D100" s="83"/>
      <c r="E100" s="88"/>
      <c r="F100" s="37"/>
      <c r="G100" s="38"/>
      <c r="H100" s="39"/>
    </row>
    <row r="101" spans="1:8" s="40" customFormat="1" ht="15" customHeight="1" x14ac:dyDescent="0.2">
      <c r="A101" s="32"/>
      <c r="B101" s="89"/>
      <c r="C101" s="87"/>
      <c r="D101" s="83"/>
      <c r="E101" s="88"/>
      <c r="F101" s="37"/>
      <c r="G101" s="90"/>
      <c r="H101" s="39"/>
    </row>
    <row r="102" spans="1:8" s="40" customFormat="1" ht="6.6" customHeight="1" x14ac:dyDescent="0.2">
      <c r="A102" s="32"/>
      <c r="B102" s="89"/>
      <c r="C102" s="87"/>
      <c r="D102" s="83"/>
      <c r="E102" s="88"/>
      <c r="F102" s="37"/>
      <c r="G102" s="90"/>
      <c r="H102" s="39"/>
    </row>
    <row r="103" spans="1:8" s="40" customFormat="1" ht="15" x14ac:dyDescent="0.25">
      <c r="A103" s="32"/>
      <c r="B103" s="49"/>
      <c r="C103" s="87"/>
      <c r="D103" s="83"/>
      <c r="E103" s="88"/>
      <c r="F103" s="37"/>
      <c r="G103" s="38"/>
      <c r="H103" s="39"/>
    </row>
    <row r="104" spans="1:8" s="40" customFormat="1" ht="6.6" customHeight="1" x14ac:dyDescent="0.25">
      <c r="A104" s="32"/>
      <c r="B104" s="49"/>
      <c r="C104" s="87"/>
      <c r="D104" s="83"/>
      <c r="E104" s="88"/>
      <c r="F104" s="37"/>
      <c r="G104" s="38"/>
      <c r="H104" s="39"/>
    </row>
    <row r="105" spans="1:8" s="40" customFormat="1" ht="15" x14ac:dyDescent="0.25">
      <c r="A105" s="32"/>
      <c r="B105" s="49"/>
      <c r="C105" s="87"/>
      <c r="D105" s="83"/>
      <c r="E105" s="88"/>
      <c r="F105" s="37"/>
      <c r="G105" s="38"/>
      <c r="H105" s="39"/>
    </row>
    <row r="106" spans="1:8" s="40" customFormat="1" ht="6.6" customHeight="1" x14ac:dyDescent="0.25">
      <c r="A106" s="32"/>
      <c r="B106" s="49"/>
      <c r="C106" s="87"/>
      <c r="D106" s="83"/>
      <c r="E106" s="88"/>
      <c r="F106" s="37"/>
      <c r="G106" s="38"/>
      <c r="H106" s="39"/>
    </row>
    <row r="107" spans="1:8" s="40" customFormat="1" ht="15" x14ac:dyDescent="0.25">
      <c r="A107" s="32"/>
      <c r="B107" s="49"/>
      <c r="C107" s="87"/>
      <c r="D107" s="83"/>
      <c r="E107" s="88"/>
      <c r="F107" s="37"/>
      <c r="G107" s="38"/>
      <c r="H107" s="39"/>
    </row>
    <row r="108" spans="1:8" s="40" customFormat="1" ht="6.6" customHeight="1" x14ac:dyDescent="0.25">
      <c r="A108" s="32"/>
      <c r="B108" s="49"/>
      <c r="C108" s="87"/>
      <c r="D108" s="83"/>
      <c r="E108" s="88"/>
      <c r="F108" s="37"/>
      <c r="G108" s="38"/>
      <c r="H108" s="39"/>
    </row>
    <row r="109" spans="1:8" s="40" customFormat="1" ht="15" x14ac:dyDescent="0.25">
      <c r="A109" s="32"/>
      <c r="B109" s="49"/>
      <c r="C109" s="91"/>
      <c r="D109" s="83"/>
      <c r="E109" s="88"/>
      <c r="F109" s="37"/>
      <c r="G109" s="38"/>
      <c r="H109" s="39"/>
    </row>
    <row r="110" spans="1:8" s="40" customFormat="1" ht="6.6" customHeight="1" x14ac:dyDescent="0.25">
      <c r="A110" s="32"/>
      <c r="B110" s="49"/>
      <c r="C110" s="87"/>
      <c r="D110" s="83"/>
      <c r="E110" s="88"/>
      <c r="F110" s="37"/>
      <c r="G110" s="38"/>
      <c r="H110" s="39"/>
    </row>
    <row r="111" spans="1:8" s="40" customFormat="1" ht="15" x14ac:dyDescent="0.25">
      <c r="A111" s="32"/>
      <c r="B111" s="49"/>
      <c r="C111" s="87"/>
      <c r="D111" s="83"/>
      <c r="E111" s="88"/>
      <c r="F111" s="37"/>
      <c r="G111" s="38"/>
      <c r="H111" s="39"/>
    </row>
    <row r="112" spans="1:8" s="40" customFormat="1" ht="6.6" customHeight="1" x14ac:dyDescent="0.25">
      <c r="A112" s="32"/>
      <c r="B112" s="49"/>
      <c r="C112" s="87"/>
      <c r="D112" s="83"/>
      <c r="E112" s="88"/>
      <c r="F112" s="37"/>
      <c r="G112" s="38"/>
      <c r="H112" s="39"/>
    </row>
    <row r="113" spans="1:8" s="40" customFormat="1" ht="15" x14ac:dyDescent="0.25">
      <c r="A113" s="32"/>
      <c r="B113" s="49"/>
      <c r="C113" s="87"/>
      <c r="D113" s="83"/>
      <c r="E113" s="88"/>
      <c r="F113" s="37"/>
      <c r="G113" s="38"/>
      <c r="H113" s="39"/>
    </row>
    <row r="114" spans="1:8" s="40" customFormat="1" ht="6.6" customHeight="1" x14ac:dyDescent="0.25">
      <c r="A114" s="32"/>
      <c r="B114" s="49"/>
      <c r="C114" s="87"/>
      <c r="D114" s="83"/>
      <c r="E114" s="88"/>
      <c r="F114" s="37"/>
      <c r="G114" s="38"/>
      <c r="H114" s="39"/>
    </row>
    <row r="115" spans="1:8" s="40" customFormat="1" ht="15" x14ac:dyDescent="0.25">
      <c r="A115" s="32"/>
      <c r="B115" s="49"/>
      <c r="C115" s="87"/>
      <c r="D115" s="83"/>
      <c r="E115" s="88"/>
      <c r="F115" s="37"/>
      <c r="G115" s="38"/>
      <c r="H115" s="39"/>
    </row>
    <row r="116" spans="1:8" s="40" customFormat="1" ht="6.6" customHeight="1" x14ac:dyDescent="0.25">
      <c r="A116" s="32"/>
      <c r="B116" s="49"/>
      <c r="C116" s="87"/>
      <c r="D116" s="83"/>
      <c r="E116" s="88"/>
      <c r="F116" s="37"/>
      <c r="G116" s="38"/>
      <c r="H116" s="39"/>
    </row>
    <row r="117" spans="1:8" s="40" customFormat="1" ht="15" x14ac:dyDescent="0.25">
      <c r="A117" s="32"/>
      <c r="B117" s="49"/>
      <c r="C117" s="87"/>
      <c r="D117" s="83"/>
      <c r="E117" s="88"/>
      <c r="F117" s="37"/>
      <c r="G117" s="38"/>
      <c r="H117" s="39"/>
    </row>
    <row r="118" spans="1:8" s="40" customFormat="1" ht="6.6" customHeight="1" x14ac:dyDescent="0.25">
      <c r="A118" s="32"/>
      <c r="B118" s="49"/>
      <c r="C118" s="87"/>
      <c r="D118" s="83"/>
      <c r="E118" s="88"/>
      <c r="F118" s="37"/>
      <c r="G118" s="38"/>
      <c r="H118" s="39"/>
    </row>
    <row r="119" spans="1:8" s="40" customFormat="1" ht="15" x14ac:dyDescent="0.25">
      <c r="A119" s="32"/>
      <c r="B119" s="49"/>
      <c r="C119" s="87"/>
      <c r="D119" s="83"/>
      <c r="E119" s="88"/>
      <c r="F119" s="37"/>
      <c r="G119" s="38"/>
      <c r="H119" s="39"/>
    </row>
    <row r="120" spans="1:8" s="40" customFormat="1" ht="6.6" customHeight="1" x14ac:dyDescent="0.25">
      <c r="A120" s="32"/>
      <c r="B120" s="49"/>
      <c r="C120" s="87"/>
      <c r="D120" s="83"/>
      <c r="E120" s="88"/>
      <c r="F120" s="37"/>
      <c r="G120" s="38"/>
      <c r="H120" s="39"/>
    </row>
    <row r="121" spans="1:8" s="40" customFormat="1" ht="15" x14ac:dyDescent="0.25">
      <c r="A121" s="32"/>
      <c r="B121" s="49"/>
      <c r="C121" s="87"/>
      <c r="D121" s="83"/>
      <c r="E121" s="88"/>
      <c r="F121" s="37"/>
      <c r="G121" s="38"/>
      <c r="H121" s="39"/>
    </row>
    <row r="122" spans="1:8" s="40" customFormat="1" ht="6.6" customHeight="1" x14ac:dyDescent="0.25">
      <c r="A122" s="32"/>
      <c r="B122" s="49"/>
      <c r="C122" s="87"/>
      <c r="D122" s="83"/>
      <c r="E122" s="88"/>
      <c r="F122" s="37"/>
      <c r="G122" s="38"/>
      <c r="H122" s="39"/>
    </row>
    <row r="123" spans="1:8" s="40" customFormat="1" ht="15" x14ac:dyDescent="0.25">
      <c r="A123" s="32"/>
      <c r="B123" s="49"/>
      <c r="C123" s="87"/>
      <c r="D123" s="83"/>
      <c r="E123" s="88"/>
      <c r="F123" s="37"/>
      <c r="G123" s="38"/>
      <c r="H123" s="39"/>
    </row>
    <row r="124" spans="1:8" s="40" customFormat="1" ht="6.6" customHeight="1" x14ac:dyDescent="0.25">
      <c r="A124" s="32"/>
      <c r="B124" s="49"/>
      <c r="C124" s="87"/>
      <c r="D124" s="83"/>
      <c r="E124" s="88"/>
      <c r="F124" s="37"/>
      <c r="G124" s="38"/>
      <c r="H124" s="39"/>
    </row>
    <row r="125" spans="1:8" s="40" customFormat="1" ht="15" x14ac:dyDescent="0.25">
      <c r="A125" s="32"/>
      <c r="B125" s="49"/>
      <c r="C125" s="87"/>
      <c r="D125" s="83"/>
      <c r="E125" s="88"/>
      <c r="F125" s="37"/>
      <c r="G125" s="38"/>
      <c r="H125" s="39"/>
    </row>
    <row r="126" spans="1:8" s="40" customFormat="1" ht="6.6" customHeight="1" x14ac:dyDescent="0.25">
      <c r="A126" s="32"/>
      <c r="B126" s="49"/>
      <c r="C126" s="87"/>
      <c r="D126" s="83"/>
      <c r="E126" s="88"/>
      <c r="F126" s="37"/>
      <c r="G126" s="38"/>
      <c r="H126" s="39"/>
    </row>
    <row r="127" spans="1:8" s="40" customFormat="1" ht="15" x14ac:dyDescent="0.25">
      <c r="A127" s="32"/>
      <c r="B127" s="49"/>
      <c r="C127" s="87"/>
      <c r="D127" s="83"/>
      <c r="E127" s="88"/>
      <c r="F127" s="37"/>
      <c r="G127" s="38"/>
      <c r="H127" s="39"/>
    </row>
    <row r="128" spans="1:8" s="40" customFormat="1" ht="6.6" customHeight="1" x14ac:dyDescent="0.25">
      <c r="A128" s="32"/>
      <c r="B128" s="49"/>
      <c r="C128" s="87"/>
      <c r="D128" s="83"/>
      <c r="E128" s="88"/>
      <c r="F128" s="37"/>
      <c r="G128" s="38"/>
      <c r="H128" s="39"/>
    </row>
    <row r="129" spans="1:8" s="40" customFormat="1" ht="15" x14ac:dyDescent="0.25">
      <c r="A129" s="32"/>
      <c r="B129" s="49"/>
      <c r="C129" s="87"/>
      <c r="D129" s="83"/>
      <c r="E129" s="88"/>
      <c r="F129" s="37"/>
      <c r="G129" s="38"/>
      <c r="H129" s="39"/>
    </row>
    <row r="130" spans="1:8" s="40" customFormat="1" ht="6.6" customHeight="1" x14ac:dyDescent="0.25">
      <c r="A130" s="32"/>
      <c r="B130" s="49"/>
      <c r="C130" s="87"/>
      <c r="D130" s="83"/>
      <c r="E130" s="88"/>
      <c r="F130" s="37"/>
      <c r="G130" s="38"/>
      <c r="H130" s="39"/>
    </row>
    <row r="131" spans="1:8" s="40" customFormat="1" ht="15" x14ac:dyDescent="0.25">
      <c r="A131" s="32"/>
      <c r="B131" s="49"/>
      <c r="C131" s="87"/>
      <c r="D131" s="83"/>
      <c r="E131" s="88"/>
      <c r="F131" s="37"/>
      <c r="G131" s="38"/>
      <c r="H131" s="39"/>
    </row>
    <row r="132" spans="1:8" s="40" customFormat="1" ht="6.6" customHeight="1" x14ac:dyDescent="0.25">
      <c r="A132" s="32"/>
      <c r="B132" s="49"/>
      <c r="C132" s="87"/>
      <c r="D132" s="83"/>
      <c r="E132" s="88"/>
      <c r="F132" s="37"/>
      <c r="G132" s="38"/>
      <c r="H132" s="39"/>
    </row>
    <row r="133" spans="1:8" s="40" customFormat="1" ht="15" x14ac:dyDescent="0.25">
      <c r="A133" s="32"/>
      <c r="B133" s="49"/>
      <c r="C133" s="87"/>
      <c r="D133" s="83"/>
      <c r="E133" s="88"/>
      <c r="F133" s="37"/>
      <c r="G133" s="38"/>
      <c r="H133" s="39"/>
    </row>
    <row r="134" spans="1:8" s="40" customFormat="1" ht="6.6" customHeight="1" x14ac:dyDescent="0.25">
      <c r="A134" s="32"/>
      <c r="B134" s="49"/>
      <c r="C134" s="87"/>
      <c r="D134" s="83"/>
      <c r="E134" s="88"/>
      <c r="F134" s="37"/>
      <c r="G134" s="38"/>
      <c r="H134" s="39"/>
    </row>
    <row r="135" spans="1:8" s="40" customFormat="1" ht="15" x14ac:dyDescent="0.25">
      <c r="A135" s="32"/>
      <c r="B135" s="49"/>
      <c r="C135" s="87"/>
      <c r="D135" s="83"/>
      <c r="E135" s="88"/>
      <c r="F135" s="37"/>
      <c r="G135" s="38"/>
      <c r="H135" s="39"/>
    </row>
    <row r="136" spans="1:8" s="40" customFormat="1" ht="6.6" customHeight="1" x14ac:dyDescent="0.25">
      <c r="A136" s="32"/>
      <c r="B136" s="49"/>
      <c r="C136" s="87"/>
      <c r="D136" s="83"/>
      <c r="E136" s="88"/>
      <c r="F136" s="37"/>
      <c r="G136" s="38"/>
      <c r="H136" s="39"/>
    </row>
    <row r="137" spans="1:8" s="40" customFormat="1" ht="15" x14ac:dyDescent="0.25">
      <c r="A137" s="32"/>
      <c r="B137" s="49"/>
      <c r="C137" s="87"/>
      <c r="D137" s="83"/>
      <c r="E137" s="88"/>
      <c r="F137" s="37"/>
      <c r="G137" s="38"/>
      <c r="H137" s="39"/>
    </row>
    <row r="138" spans="1:8" s="40" customFormat="1" ht="6.6" customHeight="1" x14ac:dyDescent="0.25">
      <c r="A138" s="32"/>
      <c r="B138" s="49"/>
      <c r="C138" s="87"/>
      <c r="D138" s="83"/>
      <c r="E138" s="88"/>
      <c r="F138" s="37"/>
      <c r="G138" s="38"/>
      <c r="H138" s="39"/>
    </row>
    <row r="139" spans="1:8" s="40" customFormat="1" ht="15" x14ac:dyDescent="0.25">
      <c r="A139" s="32"/>
      <c r="B139" s="49"/>
      <c r="C139" s="87"/>
      <c r="D139" s="83"/>
      <c r="E139" s="88"/>
      <c r="F139" s="37"/>
      <c r="G139" s="38"/>
      <c r="H139" s="39"/>
    </row>
    <row r="140" spans="1:8" s="40" customFormat="1" ht="6.6" customHeight="1" x14ac:dyDescent="0.25">
      <c r="A140" s="32"/>
      <c r="B140" s="49"/>
      <c r="C140" s="87"/>
      <c r="D140" s="83"/>
      <c r="E140" s="88"/>
      <c r="F140" s="37"/>
      <c r="G140" s="38"/>
      <c r="H140" s="39"/>
    </row>
    <row r="141" spans="1:8" s="40" customFormat="1" ht="15" x14ac:dyDescent="0.25">
      <c r="A141" s="32"/>
      <c r="B141" s="49"/>
      <c r="C141" s="87"/>
      <c r="D141" s="83"/>
      <c r="E141" s="88"/>
      <c r="F141" s="37"/>
      <c r="G141" s="38"/>
      <c r="H141" s="39"/>
    </row>
    <row r="142" spans="1:8" s="40" customFormat="1" ht="6.6" customHeight="1" x14ac:dyDescent="0.25">
      <c r="A142" s="32"/>
      <c r="B142" s="49"/>
      <c r="C142" s="87"/>
      <c r="D142" s="83"/>
      <c r="E142" s="88"/>
      <c r="F142" s="37"/>
      <c r="G142" s="38"/>
      <c r="H142" s="39"/>
    </row>
    <row r="143" spans="1:8" s="40" customFormat="1" ht="15" x14ac:dyDescent="0.25">
      <c r="A143" s="32"/>
      <c r="B143" s="49"/>
      <c r="C143" s="87"/>
      <c r="D143" s="83"/>
      <c r="E143" s="88"/>
      <c r="F143" s="37"/>
      <c r="G143" s="38"/>
      <c r="H143" s="39"/>
    </row>
    <row r="144" spans="1:8" s="40" customFormat="1" ht="6.6" customHeight="1" x14ac:dyDescent="0.25">
      <c r="A144" s="32"/>
      <c r="B144" s="49"/>
      <c r="C144" s="87"/>
      <c r="D144" s="83"/>
      <c r="E144" s="88"/>
      <c r="F144" s="37"/>
      <c r="G144" s="38"/>
      <c r="H144" s="39"/>
    </row>
    <row r="145" spans="1:8" s="40" customFormat="1" ht="15" x14ac:dyDescent="0.25">
      <c r="A145" s="32"/>
      <c r="B145" s="49"/>
      <c r="C145" s="87"/>
      <c r="D145" s="91"/>
      <c r="E145" s="88"/>
      <c r="F145" s="37"/>
      <c r="G145" s="38"/>
      <c r="H145" s="39"/>
    </row>
    <row r="146" spans="1:8" ht="15" customHeight="1" x14ac:dyDescent="0.25">
      <c r="A146" s="92"/>
      <c r="B146" s="93"/>
      <c r="C146" s="94"/>
      <c r="D146" s="57"/>
      <c r="E146" s="95"/>
      <c r="F146" s="96"/>
      <c r="G146" s="97"/>
      <c r="H146" s="98"/>
    </row>
    <row r="147" spans="1:8" ht="15" customHeight="1" x14ac:dyDescent="0.25">
      <c r="A147" s="99"/>
      <c r="B147" s="89"/>
      <c r="C147" s="100"/>
      <c r="D147" s="65"/>
      <c r="E147" s="80"/>
      <c r="F147" s="51"/>
      <c r="G147" s="101" t="s">
        <v>5</v>
      </c>
      <c r="H147" s="114">
        <f>SUM(H88:H145)</f>
        <v>0</v>
      </c>
    </row>
    <row r="148" spans="1:8" ht="15" customHeight="1" x14ac:dyDescent="0.25">
      <c r="A148" s="102"/>
      <c r="B148" s="103"/>
      <c r="C148" s="104"/>
      <c r="D148" s="72"/>
      <c r="E148" s="105"/>
      <c r="F148" s="106"/>
      <c r="G148" s="107"/>
      <c r="H148" s="108"/>
    </row>
    <row r="149" spans="1:8" ht="15" customHeight="1" x14ac:dyDescent="0.2">
      <c r="C149" s="110"/>
      <c r="D149" s="111"/>
    </row>
    <row r="150" spans="1:8" ht="15" customHeight="1" x14ac:dyDescent="0.2">
      <c r="C150" s="110"/>
      <c r="D150" s="111"/>
    </row>
    <row r="151" spans="1:8" ht="15" customHeight="1" x14ac:dyDescent="0.2">
      <c r="C151" s="110"/>
      <c r="D151" s="111"/>
    </row>
    <row r="152" spans="1:8" ht="15" customHeight="1" x14ac:dyDescent="0.2">
      <c r="C152" s="110"/>
      <c r="D152" s="111"/>
    </row>
    <row r="153" spans="1:8" ht="15" customHeight="1" x14ac:dyDescent="0.2">
      <c r="C153" s="110"/>
      <c r="D153" s="111"/>
    </row>
    <row r="154" spans="1:8" ht="15" customHeight="1" x14ac:dyDescent="0.2">
      <c r="C154" s="110"/>
      <c r="D154" s="111"/>
    </row>
    <row r="155" spans="1:8" ht="15" customHeight="1" x14ac:dyDescent="0.2">
      <c r="C155" s="110"/>
      <c r="D155" s="111"/>
    </row>
    <row r="156" spans="1:8" ht="15" customHeight="1" x14ac:dyDescent="0.2">
      <c r="C156" s="110"/>
      <c r="D156" s="111"/>
    </row>
    <row r="157" spans="1:8" ht="15" customHeight="1" x14ac:dyDescent="0.2">
      <c r="C157" s="110"/>
      <c r="D157" s="111"/>
    </row>
    <row r="158" spans="1:8" ht="15" customHeight="1" x14ac:dyDescent="0.2">
      <c r="C158" s="110"/>
      <c r="D158" s="111"/>
    </row>
    <row r="159" spans="1:8" ht="15" customHeight="1" x14ac:dyDescent="0.2">
      <c r="C159" s="110"/>
      <c r="D159" s="111"/>
    </row>
    <row r="160" spans="1:8" ht="15" customHeight="1" x14ac:dyDescent="0.2">
      <c r="C160" s="110"/>
      <c r="D160" s="111"/>
    </row>
    <row r="161" spans="3:4" ht="15" customHeight="1" x14ac:dyDescent="0.2">
      <c r="C161" s="110"/>
      <c r="D161" s="111"/>
    </row>
    <row r="162" spans="3:4" ht="15" customHeight="1" x14ac:dyDescent="0.2">
      <c r="C162" s="110"/>
      <c r="D162" s="111"/>
    </row>
    <row r="163" spans="3:4" ht="15" customHeight="1" x14ac:dyDescent="0.2">
      <c r="C163" s="110"/>
      <c r="D163" s="111"/>
    </row>
    <row r="164" spans="3:4" ht="15" customHeight="1" x14ac:dyDescent="0.2">
      <c r="C164" s="110"/>
      <c r="D164" s="111"/>
    </row>
    <row r="165" spans="3:4" ht="15" customHeight="1" x14ac:dyDescent="0.2">
      <c r="C165" s="110"/>
      <c r="D165" s="111"/>
    </row>
    <row r="166" spans="3:4" ht="15" customHeight="1" x14ac:dyDescent="0.2">
      <c r="C166" s="110"/>
      <c r="D166" s="111"/>
    </row>
    <row r="167" spans="3:4" ht="15" customHeight="1" x14ac:dyDescent="0.2">
      <c r="C167" s="110"/>
      <c r="D167" s="111"/>
    </row>
    <row r="168" spans="3:4" ht="15" customHeight="1" x14ac:dyDescent="0.2">
      <c r="C168" s="110"/>
      <c r="D168" s="111"/>
    </row>
    <row r="169" spans="3:4" ht="15" customHeight="1" x14ac:dyDescent="0.2">
      <c r="C169" s="110"/>
      <c r="D169" s="111"/>
    </row>
    <row r="170" spans="3:4" ht="15" customHeight="1" x14ac:dyDescent="0.2">
      <c r="C170" s="110"/>
      <c r="D170" s="111"/>
    </row>
    <row r="171" spans="3:4" ht="15" customHeight="1" x14ac:dyDescent="0.2">
      <c r="C171" s="110"/>
      <c r="D171" s="111"/>
    </row>
    <row r="172" spans="3:4" ht="15" customHeight="1" x14ac:dyDescent="0.2">
      <c r="C172" s="110"/>
      <c r="D172" s="111"/>
    </row>
    <row r="173" spans="3:4" ht="15" customHeight="1" x14ac:dyDescent="0.2">
      <c r="C173" s="110"/>
      <c r="D173" s="111"/>
    </row>
    <row r="174" spans="3:4" ht="15" customHeight="1" x14ac:dyDescent="0.2">
      <c r="C174" s="110"/>
      <c r="D174" s="111"/>
    </row>
    <row r="175" spans="3:4" ht="15" customHeight="1" x14ac:dyDescent="0.2">
      <c r="C175" s="110"/>
      <c r="D175" s="111"/>
    </row>
    <row r="176" spans="3:4" ht="15" customHeight="1" x14ac:dyDescent="0.2">
      <c r="C176" s="110"/>
      <c r="D176" s="111"/>
    </row>
    <row r="177" spans="3:4" ht="15" customHeight="1" x14ac:dyDescent="0.2">
      <c r="C177" s="110"/>
      <c r="D177" s="111"/>
    </row>
    <row r="178" spans="3:4" ht="15" customHeight="1" x14ac:dyDescent="0.2">
      <c r="C178" s="110"/>
      <c r="D178" s="111"/>
    </row>
    <row r="179" spans="3:4" ht="15" customHeight="1" x14ac:dyDescent="0.2">
      <c r="C179" s="110"/>
      <c r="D179" s="111"/>
    </row>
    <row r="180" spans="3:4" ht="15" customHeight="1" x14ac:dyDescent="0.2">
      <c r="C180" s="110"/>
      <c r="D180" s="111"/>
    </row>
    <row r="181" spans="3:4" ht="15" customHeight="1" x14ac:dyDescent="0.2">
      <c r="C181" s="110"/>
      <c r="D181" s="111"/>
    </row>
    <row r="182" spans="3:4" ht="15" customHeight="1" x14ac:dyDescent="0.2">
      <c r="C182" s="110"/>
      <c r="D182" s="111"/>
    </row>
    <row r="183" spans="3:4" ht="15" customHeight="1" x14ac:dyDescent="0.2">
      <c r="C183" s="110"/>
      <c r="D183" s="111"/>
    </row>
    <row r="184" spans="3:4" ht="15" customHeight="1" x14ac:dyDescent="0.2">
      <c r="C184" s="110"/>
      <c r="D184" s="111"/>
    </row>
    <row r="185" spans="3:4" ht="15" customHeight="1" x14ac:dyDescent="0.2">
      <c r="C185" s="110"/>
      <c r="D185" s="111"/>
    </row>
    <row r="186" spans="3:4" ht="15" customHeight="1" x14ac:dyDescent="0.2">
      <c r="C186" s="110"/>
      <c r="D186" s="111"/>
    </row>
    <row r="187" spans="3:4" ht="15" customHeight="1" x14ac:dyDescent="0.2">
      <c r="C187" s="110"/>
      <c r="D187" s="111"/>
    </row>
    <row r="188" spans="3:4" ht="15" customHeight="1" x14ac:dyDescent="0.2">
      <c r="C188" s="110"/>
      <c r="D188" s="111"/>
    </row>
    <row r="189" spans="3:4" ht="15" customHeight="1" x14ac:dyDescent="0.2">
      <c r="C189" s="110"/>
      <c r="D189" s="111"/>
    </row>
    <row r="190" spans="3:4" ht="15" customHeight="1" x14ac:dyDescent="0.2">
      <c r="C190" s="110"/>
      <c r="D190" s="111"/>
    </row>
    <row r="191" spans="3:4" ht="15" customHeight="1" x14ac:dyDescent="0.2">
      <c r="C191" s="110"/>
      <c r="D191" s="111"/>
    </row>
    <row r="192" spans="3:4" ht="15" customHeight="1" x14ac:dyDescent="0.2">
      <c r="C192" s="110"/>
      <c r="D192" s="111"/>
    </row>
    <row r="193" spans="3:4" ht="15" customHeight="1" x14ac:dyDescent="0.2">
      <c r="C193" s="110"/>
      <c r="D193" s="111"/>
    </row>
    <row r="194" spans="3:4" ht="15" customHeight="1" x14ac:dyDescent="0.2">
      <c r="C194" s="110"/>
      <c r="D194" s="111"/>
    </row>
    <row r="195" spans="3:4" ht="15" customHeight="1" x14ac:dyDescent="0.2">
      <c r="C195" s="110"/>
      <c r="D195" s="111"/>
    </row>
    <row r="196" spans="3:4" ht="15" customHeight="1" x14ac:dyDescent="0.2">
      <c r="C196" s="110"/>
      <c r="D196" s="111"/>
    </row>
    <row r="197" spans="3:4" ht="15" customHeight="1" x14ac:dyDescent="0.2">
      <c r="C197" s="110"/>
      <c r="D197" s="111"/>
    </row>
    <row r="198" spans="3:4" ht="15" customHeight="1" x14ac:dyDescent="0.2">
      <c r="C198" s="110"/>
      <c r="D198" s="111"/>
    </row>
    <row r="199" spans="3:4" ht="15" customHeight="1" x14ac:dyDescent="0.2">
      <c r="C199" s="110"/>
      <c r="D199" s="111"/>
    </row>
    <row r="200" spans="3:4" ht="15" customHeight="1" x14ac:dyDescent="0.2">
      <c r="C200" s="110"/>
      <c r="D200" s="111"/>
    </row>
    <row r="201" spans="3:4" ht="15" customHeight="1" x14ac:dyDescent="0.2">
      <c r="C201" s="110"/>
      <c r="D201" s="111"/>
    </row>
    <row r="202" spans="3:4" ht="15" customHeight="1" x14ac:dyDescent="0.2">
      <c r="C202" s="110"/>
      <c r="D202" s="111"/>
    </row>
    <row r="203" spans="3:4" ht="15" customHeight="1" x14ac:dyDescent="0.2">
      <c r="C203" s="110"/>
      <c r="D203" s="111"/>
    </row>
    <row r="204" spans="3:4" ht="15" customHeight="1" x14ac:dyDescent="0.2">
      <c r="C204" s="110"/>
      <c r="D204" s="111"/>
    </row>
    <row r="205" spans="3:4" ht="15" customHeight="1" x14ac:dyDescent="0.2">
      <c r="C205" s="110"/>
      <c r="D205" s="111"/>
    </row>
    <row r="206" spans="3:4" ht="15" customHeight="1" x14ac:dyDescent="0.2">
      <c r="C206" s="110"/>
      <c r="D206" s="111"/>
    </row>
    <row r="207" spans="3:4" ht="15" customHeight="1" x14ac:dyDescent="0.2">
      <c r="C207" s="110"/>
      <c r="D207" s="111"/>
    </row>
    <row r="208" spans="3:4" ht="15" customHeight="1" x14ac:dyDescent="0.2">
      <c r="C208" s="110"/>
      <c r="D208" s="111"/>
    </row>
    <row r="209" spans="3:4" ht="15" customHeight="1" x14ac:dyDescent="0.2">
      <c r="C209" s="110"/>
      <c r="D209" s="111"/>
    </row>
    <row r="210" spans="3:4" ht="15" customHeight="1" x14ac:dyDescent="0.2">
      <c r="C210" s="110"/>
      <c r="D210" s="111"/>
    </row>
    <row r="211" spans="3:4" ht="15" customHeight="1" x14ac:dyDescent="0.2">
      <c r="C211" s="110"/>
      <c r="D211" s="111"/>
    </row>
    <row r="212" spans="3:4" ht="15" customHeight="1" x14ac:dyDescent="0.2">
      <c r="C212" s="110"/>
      <c r="D212" s="111"/>
    </row>
    <row r="213" spans="3:4" ht="15" customHeight="1" x14ac:dyDescent="0.2">
      <c r="C213" s="110"/>
      <c r="D213" s="111"/>
    </row>
    <row r="214" spans="3:4" ht="15" customHeight="1" x14ac:dyDescent="0.2">
      <c r="C214" s="110"/>
      <c r="D214" s="111"/>
    </row>
    <row r="215" spans="3:4" ht="15" customHeight="1" x14ac:dyDescent="0.2">
      <c r="C215" s="110"/>
      <c r="D215" s="111"/>
    </row>
    <row r="216" spans="3:4" ht="15" customHeight="1" x14ac:dyDescent="0.2">
      <c r="C216" s="110"/>
      <c r="D216" s="111"/>
    </row>
    <row r="217" spans="3:4" ht="15" customHeight="1" x14ac:dyDescent="0.2">
      <c r="C217" s="110"/>
      <c r="D217" s="111"/>
    </row>
    <row r="218" spans="3:4" ht="15" customHeight="1" x14ac:dyDescent="0.2">
      <c r="C218" s="110"/>
      <c r="D218" s="111"/>
    </row>
    <row r="219" spans="3:4" ht="15" customHeight="1" x14ac:dyDescent="0.2">
      <c r="C219" s="110"/>
      <c r="D219" s="111"/>
    </row>
    <row r="220" spans="3:4" ht="15" customHeight="1" x14ac:dyDescent="0.2">
      <c r="C220" s="110"/>
      <c r="D220" s="111"/>
    </row>
    <row r="221" spans="3:4" ht="15" customHeight="1" x14ac:dyDescent="0.2">
      <c r="C221" s="110"/>
      <c r="D221" s="111"/>
    </row>
    <row r="222" spans="3:4" ht="15" customHeight="1" x14ac:dyDescent="0.2">
      <c r="C222" s="110"/>
      <c r="D222" s="111"/>
    </row>
    <row r="223" spans="3:4" ht="15" customHeight="1" x14ac:dyDescent="0.2">
      <c r="C223" s="110"/>
      <c r="D223" s="111"/>
    </row>
    <row r="224" spans="3:4" ht="15" customHeight="1" x14ac:dyDescent="0.2">
      <c r="C224" s="110"/>
      <c r="D224" s="111"/>
    </row>
    <row r="225" spans="3:4" ht="15" customHeight="1" x14ac:dyDescent="0.2">
      <c r="C225" s="110"/>
      <c r="D225" s="111"/>
    </row>
    <row r="226" spans="3:4" ht="15" customHeight="1" x14ac:dyDescent="0.2">
      <c r="C226" s="110"/>
      <c r="D226" s="111"/>
    </row>
    <row r="227" spans="3:4" ht="15" customHeight="1" x14ac:dyDescent="0.2">
      <c r="C227" s="110"/>
      <c r="D227" s="111"/>
    </row>
    <row r="228" spans="3:4" ht="15" customHeight="1" x14ac:dyDescent="0.2">
      <c r="C228" s="110"/>
      <c r="D228" s="111"/>
    </row>
    <row r="229" spans="3:4" ht="15" customHeight="1" x14ac:dyDescent="0.2">
      <c r="C229" s="110"/>
      <c r="D229" s="111"/>
    </row>
    <row r="230" spans="3:4" ht="15" customHeight="1" x14ac:dyDescent="0.2">
      <c r="C230" s="110"/>
      <c r="D230" s="111"/>
    </row>
    <row r="231" spans="3:4" ht="15" customHeight="1" x14ac:dyDescent="0.2">
      <c r="C231" s="110"/>
      <c r="D231" s="111"/>
    </row>
    <row r="232" spans="3:4" ht="15" customHeight="1" x14ac:dyDescent="0.2">
      <c r="C232" s="110"/>
      <c r="D232" s="111"/>
    </row>
    <row r="233" spans="3:4" ht="15" customHeight="1" x14ac:dyDescent="0.2">
      <c r="C233" s="110"/>
      <c r="D233" s="111"/>
    </row>
    <row r="234" spans="3:4" ht="15" customHeight="1" x14ac:dyDescent="0.2">
      <c r="C234" s="110"/>
      <c r="D234" s="111"/>
    </row>
    <row r="235" spans="3:4" ht="15" customHeight="1" x14ac:dyDescent="0.2">
      <c r="C235" s="110"/>
      <c r="D235" s="111"/>
    </row>
    <row r="236" spans="3:4" ht="15" customHeight="1" x14ac:dyDescent="0.2">
      <c r="C236" s="110"/>
      <c r="D236" s="111"/>
    </row>
    <row r="237" spans="3:4" ht="15" customHeight="1" x14ac:dyDescent="0.2">
      <c r="C237" s="110"/>
      <c r="D237" s="111"/>
    </row>
    <row r="238" spans="3:4" ht="15" customHeight="1" x14ac:dyDescent="0.2">
      <c r="C238" s="110"/>
      <c r="D238" s="111"/>
    </row>
    <row r="239" spans="3:4" ht="15" customHeight="1" x14ac:dyDescent="0.2">
      <c r="C239" s="110"/>
      <c r="D239" s="111"/>
    </row>
    <row r="240" spans="3:4" ht="15" customHeight="1" x14ac:dyDescent="0.2">
      <c r="C240" s="110"/>
      <c r="D240" s="111"/>
    </row>
    <row r="241" spans="3:4" ht="15" customHeight="1" x14ac:dyDescent="0.2">
      <c r="C241" s="110"/>
      <c r="D241" s="111"/>
    </row>
    <row r="242" spans="3:4" ht="15" customHeight="1" x14ac:dyDescent="0.2">
      <c r="C242" s="110"/>
      <c r="D242" s="111"/>
    </row>
    <row r="243" spans="3:4" ht="15" customHeight="1" x14ac:dyDescent="0.2">
      <c r="C243" s="110"/>
      <c r="D243" s="111"/>
    </row>
    <row r="244" spans="3:4" ht="15" customHeight="1" x14ac:dyDescent="0.2">
      <c r="C244" s="110"/>
      <c r="D244" s="111"/>
    </row>
    <row r="245" spans="3:4" ht="15" customHeight="1" x14ac:dyDescent="0.2">
      <c r="C245" s="110"/>
      <c r="D245" s="111"/>
    </row>
    <row r="246" spans="3:4" ht="15" customHeight="1" x14ac:dyDescent="0.2">
      <c r="C246" s="110"/>
      <c r="D246" s="111"/>
    </row>
    <row r="247" spans="3:4" ht="15" customHeight="1" x14ac:dyDescent="0.2">
      <c r="C247" s="110"/>
      <c r="D247" s="111"/>
    </row>
    <row r="248" spans="3:4" ht="15" customHeight="1" x14ac:dyDescent="0.2">
      <c r="C248" s="110"/>
      <c r="D248" s="111"/>
    </row>
    <row r="249" spans="3:4" ht="15" customHeight="1" x14ac:dyDescent="0.2">
      <c r="C249" s="110"/>
      <c r="D249" s="111"/>
    </row>
    <row r="250" spans="3:4" ht="15" customHeight="1" x14ac:dyDescent="0.2">
      <c r="C250" s="110"/>
      <c r="D250" s="111"/>
    </row>
    <row r="251" spans="3:4" ht="15" customHeight="1" x14ac:dyDescent="0.2">
      <c r="C251" s="110"/>
      <c r="D251" s="111"/>
    </row>
    <row r="252" spans="3:4" ht="15" customHeight="1" x14ac:dyDescent="0.2">
      <c r="C252" s="110"/>
      <c r="D252" s="111"/>
    </row>
    <row r="253" spans="3:4" ht="15" customHeight="1" x14ac:dyDescent="0.2">
      <c r="C253" s="110"/>
      <c r="D253" s="111"/>
    </row>
    <row r="254" spans="3:4" ht="15" customHeight="1" x14ac:dyDescent="0.2">
      <c r="C254" s="110"/>
      <c r="D254" s="111"/>
    </row>
    <row r="255" spans="3:4" ht="15" customHeight="1" x14ac:dyDescent="0.2">
      <c r="C255" s="110"/>
      <c r="D255" s="111"/>
    </row>
    <row r="256" spans="3:4" ht="15" customHeight="1" x14ac:dyDescent="0.2">
      <c r="C256" s="110"/>
      <c r="D256" s="111"/>
    </row>
    <row r="257" spans="3:4" ht="15" customHeight="1" x14ac:dyDescent="0.2">
      <c r="C257" s="110"/>
      <c r="D257" s="111"/>
    </row>
    <row r="258" spans="3:4" ht="15" customHeight="1" x14ac:dyDescent="0.2">
      <c r="C258" s="110"/>
      <c r="D258" s="111"/>
    </row>
    <row r="259" spans="3:4" ht="15" customHeight="1" x14ac:dyDescent="0.2">
      <c r="C259" s="110"/>
      <c r="D259" s="111"/>
    </row>
    <row r="260" spans="3:4" ht="15" customHeight="1" x14ac:dyDescent="0.2">
      <c r="C260" s="110"/>
      <c r="D260" s="111"/>
    </row>
    <row r="261" spans="3:4" ht="15" customHeight="1" x14ac:dyDescent="0.2">
      <c r="C261" s="110"/>
      <c r="D261" s="111"/>
    </row>
    <row r="262" spans="3:4" ht="15" customHeight="1" x14ac:dyDescent="0.2">
      <c r="C262" s="110"/>
      <c r="D262" s="111"/>
    </row>
    <row r="263" spans="3:4" ht="15" customHeight="1" x14ac:dyDescent="0.2">
      <c r="C263" s="110"/>
      <c r="D263" s="111"/>
    </row>
    <row r="264" spans="3:4" ht="15" customHeight="1" x14ac:dyDescent="0.2">
      <c r="C264" s="110"/>
      <c r="D264" s="111"/>
    </row>
    <row r="265" spans="3:4" ht="15" customHeight="1" x14ac:dyDescent="0.2">
      <c r="C265" s="110"/>
      <c r="D265" s="111"/>
    </row>
    <row r="266" spans="3:4" ht="15" customHeight="1" x14ac:dyDescent="0.2">
      <c r="C266" s="110"/>
      <c r="D266" s="111"/>
    </row>
    <row r="267" spans="3:4" ht="15" customHeight="1" x14ac:dyDescent="0.2">
      <c r="C267" s="110"/>
      <c r="D267" s="111"/>
    </row>
    <row r="268" spans="3:4" ht="15" customHeight="1" x14ac:dyDescent="0.2">
      <c r="C268" s="110"/>
      <c r="D268" s="111"/>
    </row>
    <row r="269" spans="3:4" ht="15" customHeight="1" x14ac:dyDescent="0.2">
      <c r="C269" s="110"/>
      <c r="D269" s="111"/>
    </row>
    <row r="270" spans="3:4" ht="15" customHeight="1" x14ac:dyDescent="0.2">
      <c r="C270" s="110"/>
      <c r="D270" s="111"/>
    </row>
    <row r="271" spans="3:4" ht="15" customHeight="1" x14ac:dyDescent="0.2">
      <c r="C271" s="110"/>
      <c r="D271" s="111"/>
    </row>
    <row r="272" spans="3:4" ht="15" customHeight="1" x14ac:dyDescent="0.2">
      <c r="C272" s="110"/>
      <c r="D272" s="111"/>
    </row>
    <row r="273" spans="3:4" ht="15" customHeight="1" x14ac:dyDescent="0.2">
      <c r="C273" s="110"/>
      <c r="D273" s="111"/>
    </row>
    <row r="274" spans="3:4" ht="15" customHeight="1" x14ac:dyDescent="0.2">
      <c r="C274" s="110"/>
      <c r="D274" s="111"/>
    </row>
    <row r="275" spans="3:4" ht="15" customHeight="1" x14ac:dyDescent="0.2">
      <c r="C275" s="110"/>
      <c r="D275" s="111"/>
    </row>
    <row r="276" spans="3:4" ht="15" customHeight="1" x14ac:dyDescent="0.2">
      <c r="C276" s="110"/>
      <c r="D276" s="111"/>
    </row>
    <row r="277" spans="3:4" ht="15" customHeight="1" x14ac:dyDescent="0.2">
      <c r="C277" s="110"/>
      <c r="D277" s="111"/>
    </row>
    <row r="278" spans="3:4" ht="15" customHeight="1" x14ac:dyDescent="0.2">
      <c r="C278" s="110"/>
      <c r="D278" s="111"/>
    </row>
    <row r="279" spans="3:4" ht="15" customHeight="1" x14ac:dyDescent="0.2">
      <c r="C279" s="110"/>
      <c r="D279" s="111"/>
    </row>
    <row r="280" spans="3:4" ht="15" customHeight="1" x14ac:dyDescent="0.2">
      <c r="C280" s="110"/>
      <c r="D280" s="111"/>
    </row>
    <row r="281" spans="3:4" ht="15" customHeight="1" x14ac:dyDescent="0.2">
      <c r="C281" s="110"/>
      <c r="D281" s="111"/>
    </row>
    <row r="282" spans="3:4" ht="15" customHeight="1" x14ac:dyDescent="0.2">
      <c r="C282" s="110"/>
      <c r="D282" s="111"/>
    </row>
    <row r="283" spans="3:4" ht="15" customHeight="1" x14ac:dyDescent="0.2">
      <c r="C283" s="110"/>
      <c r="D283" s="111"/>
    </row>
    <row r="284" spans="3:4" ht="15" customHeight="1" x14ac:dyDescent="0.2">
      <c r="C284" s="110"/>
      <c r="D284" s="111"/>
    </row>
    <row r="285" spans="3:4" ht="15" customHeight="1" x14ac:dyDescent="0.2">
      <c r="C285" s="110"/>
      <c r="D285" s="111"/>
    </row>
    <row r="286" spans="3:4" ht="15" customHeight="1" x14ac:dyDescent="0.2">
      <c r="C286" s="110"/>
      <c r="D286" s="111"/>
    </row>
    <row r="287" spans="3:4" ht="15" customHeight="1" x14ac:dyDescent="0.2">
      <c r="C287" s="110"/>
      <c r="D287" s="111"/>
    </row>
    <row r="288" spans="3:4" ht="15" customHeight="1" x14ac:dyDescent="0.2">
      <c r="C288" s="110"/>
      <c r="D288" s="111"/>
    </row>
    <row r="289" spans="3:4" ht="15" customHeight="1" x14ac:dyDescent="0.2">
      <c r="C289" s="110"/>
      <c r="D289" s="111"/>
    </row>
    <row r="290" spans="3:4" ht="15" customHeight="1" x14ac:dyDescent="0.2">
      <c r="C290" s="110"/>
      <c r="D290" s="111"/>
    </row>
    <row r="291" spans="3:4" ht="15" customHeight="1" x14ac:dyDescent="0.2">
      <c r="C291" s="110"/>
      <c r="D291" s="111"/>
    </row>
    <row r="292" spans="3:4" ht="15" customHeight="1" x14ac:dyDescent="0.2">
      <c r="C292" s="110"/>
      <c r="D292" s="111"/>
    </row>
    <row r="293" spans="3:4" ht="15" customHeight="1" x14ac:dyDescent="0.2">
      <c r="C293" s="110"/>
      <c r="D293" s="111"/>
    </row>
    <row r="294" spans="3:4" ht="15" customHeight="1" x14ac:dyDescent="0.2">
      <c r="C294" s="110"/>
      <c r="D294" s="111"/>
    </row>
    <row r="295" spans="3:4" ht="15" customHeight="1" x14ac:dyDescent="0.2">
      <c r="C295" s="110"/>
      <c r="D295" s="111"/>
    </row>
    <row r="296" spans="3:4" ht="15" customHeight="1" x14ac:dyDescent="0.2">
      <c r="C296" s="110"/>
      <c r="D296" s="111"/>
    </row>
    <row r="297" spans="3:4" ht="15" customHeight="1" x14ac:dyDescent="0.2">
      <c r="C297" s="110"/>
      <c r="D297" s="111"/>
    </row>
    <row r="298" spans="3:4" ht="15" customHeight="1" x14ac:dyDescent="0.2">
      <c r="C298" s="110"/>
      <c r="D298" s="111"/>
    </row>
    <row r="299" spans="3:4" ht="15" customHeight="1" x14ac:dyDescent="0.2">
      <c r="C299" s="110"/>
      <c r="D299" s="111"/>
    </row>
    <row r="300" spans="3:4" ht="15" customHeight="1" x14ac:dyDescent="0.2">
      <c r="C300" s="110"/>
      <c r="D300" s="111"/>
    </row>
    <row r="301" spans="3:4" ht="15" customHeight="1" x14ac:dyDescent="0.2">
      <c r="C301" s="110"/>
      <c r="D301" s="111"/>
    </row>
    <row r="302" spans="3:4" ht="15" customHeight="1" x14ac:dyDescent="0.2">
      <c r="C302" s="110"/>
      <c r="D302" s="111"/>
    </row>
    <row r="303" spans="3:4" ht="15" customHeight="1" x14ac:dyDescent="0.2">
      <c r="C303" s="110"/>
      <c r="D303" s="111"/>
    </row>
    <row r="304" spans="3:4" ht="15" customHeight="1" x14ac:dyDescent="0.2">
      <c r="C304" s="110"/>
      <c r="D304" s="111"/>
    </row>
    <row r="305" spans="3:4" ht="15" customHeight="1" x14ac:dyDescent="0.2">
      <c r="C305" s="110"/>
      <c r="D305" s="111"/>
    </row>
    <row r="306" spans="3:4" ht="15" customHeight="1" x14ac:dyDescent="0.2">
      <c r="C306" s="110"/>
      <c r="D306" s="111"/>
    </row>
    <row r="307" spans="3:4" ht="15" customHeight="1" x14ac:dyDescent="0.2"/>
    <row r="308" spans="3:4" ht="15" customHeight="1" x14ac:dyDescent="0.2"/>
    <row r="309" spans="3:4" ht="15" customHeight="1" x14ac:dyDescent="0.2"/>
    <row r="310" spans="3:4" ht="15" customHeight="1" x14ac:dyDescent="0.2"/>
    <row r="311" spans="3:4" ht="15" customHeight="1" x14ac:dyDescent="0.2"/>
    <row r="312" spans="3:4" ht="15" customHeight="1" x14ac:dyDescent="0.2"/>
    <row r="313" spans="3:4" ht="15" customHeight="1" x14ac:dyDescent="0.2"/>
    <row r="314" spans="3:4" ht="15" customHeight="1" x14ac:dyDescent="0.2"/>
    <row r="315" spans="3:4" ht="15" customHeight="1" x14ac:dyDescent="0.2"/>
    <row r="316" spans="3:4" ht="15" customHeight="1" x14ac:dyDescent="0.2"/>
    <row r="317" spans="3:4" ht="15" customHeight="1" x14ac:dyDescent="0.2"/>
    <row r="318" spans="3:4" ht="15" customHeight="1" x14ac:dyDescent="0.2"/>
    <row r="319" spans="3:4" ht="15" customHeight="1" x14ac:dyDescent="0.2"/>
    <row r="320" spans="3:4"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sheetData>
  <customSheetViews>
    <customSheetView guid="{D5A9322D-3805-4811-A046-80D46B5D86B8}" showPageBreaks="1" view="pageLayout">
      <selection activeCell="C5" sqref="C5:D5"/>
      <rowBreaks count="3" manualBreakCount="3">
        <brk id="20" max="16383" man="1"/>
        <brk id="36" max="16383" man="1"/>
        <brk id="62" max="16383" man="1"/>
      </rowBreaks>
      <pageMargins left="0.35433070866141736" right="0.23622047244094491" top="0.6692913385826772" bottom="0.62992125984251968" header="0.27559055118110237" footer="0.39370078740157483"/>
      <printOptions horizontalCentered="1"/>
      <pageSetup paperSize="9" orientation="portrait" r:id="rId1"/>
      <headerFooter alignWithMargins="0">
        <oddHeader>&amp;L&amp;"Arial,Bold"SIMON LANGTON GRAMMAR SCHOOL
TONG CENTRE FOR CREATIVE RESEARCH&amp;R&amp;"Arial,Bold"CONTRACT SUM ANALYSIS</oddHeader>
        <oddFooter>&amp;L1861&amp;C&amp;A/&amp;P</oddFooter>
      </headerFooter>
    </customSheetView>
  </customSheetViews>
  <mergeCells count="15">
    <mergeCell ref="C15:D15"/>
    <mergeCell ref="B1:D1"/>
    <mergeCell ref="C5:D5"/>
    <mergeCell ref="C7:D7"/>
    <mergeCell ref="C9:D9"/>
    <mergeCell ref="C13:D13"/>
    <mergeCell ref="C11:D11"/>
    <mergeCell ref="C17:D17"/>
    <mergeCell ref="C50:D50"/>
    <mergeCell ref="C28:D28"/>
    <mergeCell ref="C30:D30"/>
    <mergeCell ref="C32:D32"/>
    <mergeCell ref="C34:D34"/>
    <mergeCell ref="C36:D36"/>
    <mergeCell ref="C38:D38"/>
  </mergeCells>
  <phoneticPr fontId="4" type="noConversion"/>
  <printOptions horizontalCentered="1"/>
  <pageMargins left="0.35433070866141736" right="0.23622047244094491" top="1.1023622047244095" bottom="0.62992125984251968" header="0.27559055118110237" footer="0.39370078740157483"/>
  <pageSetup paperSize="9" orientation="portrait" r:id="rId2"/>
  <headerFooter alignWithMargins="0">
    <oddHeader>&amp;L&amp;"Arial,Bold"CROYDON COLLEGE
FECTF WORKS 2023
&amp;R&amp;"Arial,Bold"&amp;G</oddHeader>
    <oddFooter>&amp;L2714&amp;C&amp;A/&amp;P</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BE031-ACB5-4516-845B-6976F7237E98}">
  <sheetPr>
    <pageSetUpPr autoPageBreaks="0" fitToPage="1"/>
  </sheetPr>
  <dimension ref="A1:F294"/>
  <sheetViews>
    <sheetView showGridLines="0" tabSelected="1" view="pageBreakPreview" zoomScaleNormal="100" zoomScaleSheetLayoutView="100" workbookViewId="0">
      <selection activeCell="B308" sqref="B308"/>
    </sheetView>
  </sheetViews>
  <sheetFormatPr defaultRowHeight="14.25" x14ac:dyDescent="0.2"/>
  <cols>
    <col min="1" max="1" width="9.140625" style="111"/>
    <col min="2" max="2" width="81.28515625" customWidth="1"/>
    <col min="3" max="3" width="11.85546875" style="231" customWidth="1"/>
    <col min="4" max="4" width="12.85546875" customWidth="1"/>
    <col min="5" max="5" width="12.42578125" customWidth="1"/>
    <col min="6" max="6" width="15.85546875" style="232" customWidth="1"/>
  </cols>
  <sheetData>
    <row r="1" spans="1:6" ht="30" x14ac:dyDescent="0.25">
      <c r="B1" s="230" t="s">
        <v>510</v>
      </c>
    </row>
    <row r="3" spans="1:6" ht="15" x14ac:dyDescent="0.25">
      <c r="B3" s="233" t="s">
        <v>511</v>
      </c>
      <c r="C3" s="234" t="s">
        <v>512</v>
      </c>
      <c r="D3" s="235" t="s">
        <v>18</v>
      </c>
      <c r="E3" s="235" t="s">
        <v>19</v>
      </c>
      <c r="F3" s="236" t="s">
        <v>513</v>
      </c>
    </row>
    <row r="4" spans="1:6" ht="28.5" x14ac:dyDescent="0.2">
      <c r="A4" s="237" t="s">
        <v>514</v>
      </c>
      <c r="B4" s="238" t="s">
        <v>515</v>
      </c>
      <c r="C4" s="239"/>
      <c r="D4" s="240"/>
      <c r="E4" s="241"/>
    </row>
    <row r="5" spans="1:6" ht="28.5" x14ac:dyDescent="0.2">
      <c r="A5" s="237" t="s">
        <v>516</v>
      </c>
      <c r="B5" s="242" t="s">
        <v>517</v>
      </c>
      <c r="C5" s="243">
        <v>1</v>
      </c>
      <c r="D5" s="244" t="s">
        <v>518</v>
      </c>
      <c r="E5" s="245"/>
      <c r="F5" s="246">
        <f>C5*E5</f>
        <v>0</v>
      </c>
    </row>
    <row r="6" spans="1:6" ht="28.5" x14ac:dyDescent="0.2">
      <c r="A6" s="237" t="s">
        <v>519</v>
      </c>
      <c r="B6" s="242" t="s">
        <v>520</v>
      </c>
      <c r="C6" s="243"/>
      <c r="D6" s="244" t="s">
        <v>521</v>
      </c>
      <c r="E6" s="245"/>
      <c r="F6" s="246"/>
    </row>
    <row r="7" spans="1:6" ht="42.75" x14ac:dyDescent="0.2">
      <c r="A7" s="237" t="s">
        <v>522</v>
      </c>
      <c r="B7" s="242" t="s">
        <v>523</v>
      </c>
      <c r="C7" s="243">
        <v>1</v>
      </c>
      <c r="D7" s="244" t="s">
        <v>518</v>
      </c>
      <c r="E7" s="245"/>
      <c r="F7" s="246">
        <f t="shared" ref="F7:F68" si="0">C7*E7</f>
        <v>0</v>
      </c>
    </row>
    <row r="8" spans="1:6" ht="28.5" x14ac:dyDescent="0.2">
      <c r="A8" s="237" t="s">
        <v>524</v>
      </c>
      <c r="B8" s="238" t="s">
        <v>525</v>
      </c>
      <c r="C8" s="243"/>
      <c r="D8" s="244"/>
      <c r="E8" s="245"/>
      <c r="F8" s="246"/>
    </row>
    <row r="9" spans="1:6" ht="42.75" x14ac:dyDescent="0.2">
      <c r="A9" s="237" t="s">
        <v>526</v>
      </c>
      <c r="B9" s="242" t="s">
        <v>527</v>
      </c>
      <c r="C9" s="243">
        <v>1</v>
      </c>
      <c r="D9" s="244" t="s">
        <v>518</v>
      </c>
      <c r="E9" s="245"/>
      <c r="F9" s="246">
        <f t="shared" si="0"/>
        <v>0</v>
      </c>
    </row>
    <row r="10" spans="1:6" ht="28.5" x14ac:dyDescent="0.2">
      <c r="A10" s="237" t="s">
        <v>528</v>
      </c>
      <c r="B10" s="242" t="s">
        <v>529</v>
      </c>
      <c r="C10" s="243"/>
      <c r="D10" s="244"/>
      <c r="E10" s="245"/>
      <c r="F10" s="246">
        <f t="shared" si="0"/>
        <v>0</v>
      </c>
    </row>
    <row r="11" spans="1:6" ht="42.75" x14ac:dyDescent="0.2">
      <c r="A11" s="237" t="s">
        <v>530</v>
      </c>
      <c r="B11" s="242" t="s">
        <v>531</v>
      </c>
      <c r="C11" s="243">
        <v>1</v>
      </c>
      <c r="D11" s="244" t="s">
        <v>518</v>
      </c>
      <c r="E11" s="245"/>
      <c r="F11" s="246">
        <f t="shared" si="0"/>
        <v>0</v>
      </c>
    </row>
    <row r="12" spans="1:6" ht="42.75" x14ac:dyDescent="0.2">
      <c r="A12" s="237" t="s">
        <v>532</v>
      </c>
      <c r="B12" s="242" t="s">
        <v>533</v>
      </c>
      <c r="C12" s="243"/>
      <c r="D12" s="244"/>
      <c r="E12" s="245"/>
      <c r="F12" s="246">
        <f t="shared" si="0"/>
        <v>0</v>
      </c>
    </row>
    <row r="13" spans="1:6" ht="42.75" x14ac:dyDescent="0.2">
      <c r="A13" s="237" t="s">
        <v>534</v>
      </c>
      <c r="B13" s="242" t="s">
        <v>535</v>
      </c>
      <c r="C13" s="243">
        <v>1</v>
      </c>
      <c r="D13" s="244" t="s">
        <v>518</v>
      </c>
      <c r="E13" s="245"/>
      <c r="F13" s="246">
        <f t="shared" si="0"/>
        <v>0</v>
      </c>
    </row>
    <row r="14" spans="1:6" ht="28.5" x14ac:dyDescent="0.2">
      <c r="A14" s="237" t="s">
        <v>536</v>
      </c>
      <c r="B14" s="238" t="s">
        <v>537</v>
      </c>
      <c r="C14" s="243"/>
      <c r="D14" s="244"/>
      <c r="E14" s="245"/>
      <c r="F14" s="246"/>
    </row>
    <row r="15" spans="1:6" x14ac:dyDescent="0.2">
      <c r="A15" s="247" t="s">
        <v>538</v>
      </c>
      <c r="B15" s="248" t="s">
        <v>539</v>
      </c>
      <c r="C15" s="243">
        <v>1</v>
      </c>
      <c r="D15" s="244" t="s">
        <v>518</v>
      </c>
      <c r="E15" s="245"/>
      <c r="F15" s="246">
        <f t="shared" si="0"/>
        <v>0</v>
      </c>
    </row>
    <row r="16" spans="1:6" x14ac:dyDescent="0.2">
      <c r="A16" s="247"/>
      <c r="B16" s="248"/>
      <c r="C16" s="243">
        <v>1</v>
      </c>
      <c r="D16" s="244" t="s">
        <v>518</v>
      </c>
      <c r="E16" s="245"/>
      <c r="F16" s="246">
        <f t="shared" si="0"/>
        <v>0</v>
      </c>
    </row>
    <row r="17" spans="1:6" x14ac:dyDescent="0.2">
      <c r="A17" s="247"/>
      <c r="B17" s="248"/>
      <c r="C17" s="243">
        <v>1</v>
      </c>
      <c r="D17" s="244" t="s">
        <v>518</v>
      </c>
      <c r="E17" s="245"/>
      <c r="F17" s="246">
        <f t="shared" si="0"/>
        <v>0</v>
      </c>
    </row>
    <row r="18" spans="1:6" x14ac:dyDescent="0.2">
      <c r="A18" s="247"/>
      <c r="B18" s="248"/>
      <c r="C18" s="243">
        <v>1</v>
      </c>
      <c r="D18" s="244" t="s">
        <v>518</v>
      </c>
      <c r="E18" s="245"/>
      <c r="F18" s="246">
        <f t="shared" si="0"/>
        <v>0</v>
      </c>
    </row>
    <row r="19" spans="1:6" ht="85.5" x14ac:dyDescent="0.2">
      <c r="A19" s="237" t="s">
        <v>540</v>
      </c>
      <c r="B19" s="242" t="s">
        <v>541</v>
      </c>
      <c r="C19" s="243">
        <v>1</v>
      </c>
      <c r="D19" s="244" t="s">
        <v>518</v>
      </c>
      <c r="E19" s="245"/>
      <c r="F19" s="246">
        <f t="shared" si="0"/>
        <v>0</v>
      </c>
    </row>
    <row r="20" spans="1:6" ht="42.75" x14ac:dyDescent="0.2">
      <c r="A20" s="237" t="s">
        <v>542</v>
      </c>
      <c r="B20" s="242" t="s">
        <v>543</v>
      </c>
      <c r="C20" s="243">
        <v>1</v>
      </c>
      <c r="D20" s="244" t="s">
        <v>518</v>
      </c>
      <c r="E20" s="245"/>
      <c r="F20" s="246">
        <f t="shared" si="0"/>
        <v>0</v>
      </c>
    </row>
    <row r="21" spans="1:6" ht="28.5" x14ac:dyDescent="0.2">
      <c r="A21" s="237" t="s">
        <v>544</v>
      </c>
      <c r="B21" s="238" t="s">
        <v>545</v>
      </c>
      <c r="C21" s="243"/>
      <c r="D21" s="244"/>
      <c r="E21" s="245"/>
      <c r="F21" s="246"/>
    </row>
    <row r="22" spans="1:6" ht="42.75" x14ac:dyDescent="0.2">
      <c r="A22" s="237" t="s">
        <v>546</v>
      </c>
      <c r="B22" s="242" t="s">
        <v>547</v>
      </c>
      <c r="C22" s="243">
        <v>1</v>
      </c>
      <c r="D22" s="244" t="s">
        <v>518</v>
      </c>
      <c r="E22" s="245"/>
      <c r="F22" s="246">
        <f t="shared" si="0"/>
        <v>0</v>
      </c>
    </row>
    <row r="23" spans="1:6" ht="42.75" x14ac:dyDescent="0.2">
      <c r="A23" s="237" t="s">
        <v>548</v>
      </c>
      <c r="B23" s="242" t="s">
        <v>549</v>
      </c>
      <c r="C23" s="243">
        <v>1</v>
      </c>
      <c r="D23" s="244" t="s">
        <v>518</v>
      </c>
      <c r="E23" s="245"/>
      <c r="F23" s="246">
        <f t="shared" si="0"/>
        <v>0</v>
      </c>
    </row>
    <row r="24" spans="1:6" ht="42.75" x14ac:dyDescent="0.2">
      <c r="A24" s="237" t="s">
        <v>550</v>
      </c>
      <c r="B24" s="242" t="s">
        <v>551</v>
      </c>
      <c r="C24" s="243">
        <v>1</v>
      </c>
      <c r="D24" s="244" t="s">
        <v>518</v>
      </c>
      <c r="E24" s="245"/>
      <c r="F24" s="246">
        <f t="shared" si="0"/>
        <v>0</v>
      </c>
    </row>
    <row r="25" spans="1:6" ht="28.5" x14ac:dyDescent="0.2">
      <c r="A25" s="237" t="s">
        <v>552</v>
      </c>
      <c r="B25" s="238" t="s">
        <v>553</v>
      </c>
      <c r="C25" s="243"/>
      <c r="D25" s="244"/>
      <c r="E25" s="245"/>
      <c r="F25" s="246"/>
    </row>
    <row r="26" spans="1:6" ht="57" x14ac:dyDescent="0.2">
      <c r="A26" s="237" t="s">
        <v>554</v>
      </c>
      <c r="B26" s="242" t="s">
        <v>555</v>
      </c>
      <c r="C26" s="243">
        <v>1</v>
      </c>
      <c r="D26" s="244" t="s">
        <v>518</v>
      </c>
      <c r="E26" s="245"/>
      <c r="F26" s="246">
        <f t="shared" si="0"/>
        <v>0</v>
      </c>
    </row>
    <row r="27" spans="1:6" ht="28.5" x14ac:dyDescent="0.2">
      <c r="A27" s="237" t="s">
        <v>556</v>
      </c>
      <c r="B27" s="242" t="s">
        <v>557</v>
      </c>
      <c r="C27" s="243">
        <v>1</v>
      </c>
      <c r="D27" s="244" t="s">
        <v>518</v>
      </c>
      <c r="E27" s="245"/>
      <c r="F27" s="246">
        <f t="shared" si="0"/>
        <v>0</v>
      </c>
    </row>
    <row r="28" spans="1:6" ht="42.75" x14ac:dyDescent="0.2">
      <c r="A28" s="237" t="s">
        <v>558</v>
      </c>
      <c r="B28" s="242" t="s">
        <v>559</v>
      </c>
      <c r="C28" s="243">
        <v>1</v>
      </c>
      <c r="D28" s="244" t="s">
        <v>518</v>
      </c>
      <c r="E28" s="245"/>
      <c r="F28" s="246">
        <f t="shared" si="0"/>
        <v>0</v>
      </c>
    </row>
    <row r="29" spans="1:6" ht="28.5" x14ac:dyDescent="0.2">
      <c r="A29" s="237" t="s">
        <v>560</v>
      </c>
      <c r="B29" s="242" t="s">
        <v>561</v>
      </c>
      <c r="C29" s="243">
        <v>1</v>
      </c>
      <c r="D29" s="244" t="s">
        <v>518</v>
      </c>
      <c r="E29" s="245"/>
      <c r="F29" s="246">
        <f t="shared" si="0"/>
        <v>0</v>
      </c>
    </row>
    <row r="30" spans="1:6" ht="28.5" x14ac:dyDescent="0.2">
      <c r="A30" s="237" t="s">
        <v>562</v>
      </c>
      <c r="B30" s="242" t="s">
        <v>563</v>
      </c>
      <c r="C30" s="243">
        <v>1</v>
      </c>
      <c r="D30" s="244" t="s">
        <v>518</v>
      </c>
      <c r="E30" s="245"/>
      <c r="F30" s="246">
        <f t="shared" si="0"/>
        <v>0</v>
      </c>
    </row>
    <row r="31" spans="1:6" x14ac:dyDescent="0.2">
      <c r="A31" s="247" t="s">
        <v>564</v>
      </c>
      <c r="B31" s="248" t="s">
        <v>565</v>
      </c>
      <c r="C31" s="243">
        <v>1</v>
      </c>
      <c r="D31" s="244" t="s">
        <v>518</v>
      </c>
      <c r="E31" s="245"/>
      <c r="F31" s="246">
        <f t="shared" si="0"/>
        <v>0</v>
      </c>
    </row>
    <row r="32" spans="1:6" x14ac:dyDescent="0.2">
      <c r="A32" s="247"/>
      <c r="B32" s="248"/>
      <c r="C32" s="243">
        <v>1</v>
      </c>
      <c r="D32" s="244" t="s">
        <v>518</v>
      </c>
      <c r="E32" s="245"/>
      <c r="F32" s="246">
        <f t="shared" si="0"/>
        <v>0</v>
      </c>
    </row>
    <row r="33" spans="1:6" ht="28.5" x14ac:dyDescent="0.2">
      <c r="A33" s="247" t="s">
        <v>566</v>
      </c>
      <c r="B33" s="242" t="s">
        <v>567</v>
      </c>
      <c r="C33" s="243">
        <v>1</v>
      </c>
      <c r="D33" s="244" t="s">
        <v>518</v>
      </c>
      <c r="E33" s="245"/>
      <c r="F33" s="246">
        <f t="shared" si="0"/>
        <v>0</v>
      </c>
    </row>
    <row r="34" spans="1:6" ht="32.25" customHeight="1" x14ac:dyDescent="0.2">
      <c r="A34" s="247"/>
      <c r="B34" s="249" t="s">
        <v>568</v>
      </c>
      <c r="C34" s="243">
        <v>1</v>
      </c>
      <c r="D34" s="244" t="s">
        <v>518</v>
      </c>
      <c r="E34" s="245"/>
      <c r="F34" s="246">
        <f t="shared" si="0"/>
        <v>0</v>
      </c>
    </row>
    <row r="35" spans="1:6" x14ac:dyDescent="0.2">
      <c r="A35" s="247"/>
      <c r="B35" s="249" t="s">
        <v>569</v>
      </c>
      <c r="C35" s="243">
        <v>1</v>
      </c>
      <c r="D35" s="244" t="s">
        <v>518</v>
      </c>
      <c r="E35" s="245"/>
      <c r="F35" s="246">
        <f t="shared" si="0"/>
        <v>0</v>
      </c>
    </row>
    <row r="36" spans="1:6" ht="28.5" x14ac:dyDescent="0.2">
      <c r="A36" s="237"/>
      <c r="B36" s="249" t="s">
        <v>570</v>
      </c>
      <c r="C36" s="243">
        <v>1</v>
      </c>
      <c r="D36" s="244" t="s">
        <v>518</v>
      </c>
      <c r="E36" s="245"/>
      <c r="F36" s="246">
        <f t="shared" si="0"/>
        <v>0</v>
      </c>
    </row>
    <row r="37" spans="1:6" x14ac:dyDescent="0.2">
      <c r="A37" s="237"/>
      <c r="B37" s="249" t="s">
        <v>571</v>
      </c>
      <c r="C37" s="243">
        <v>1</v>
      </c>
      <c r="D37" s="244" t="s">
        <v>518</v>
      </c>
      <c r="E37" s="245"/>
      <c r="F37" s="246">
        <f t="shared" si="0"/>
        <v>0</v>
      </c>
    </row>
    <row r="38" spans="1:6" x14ac:dyDescent="0.2">
      <c r="A38" s="237"/>
      <c r="B38" s="249" t="s">
        <v>572</v>
      </c>
      <c r="C38" s="243">
        <v>1</v>
      </c>
      <c r="D38" s="244" t="s">
        <v>518</v>
      </c>
      <c r="E38" s="245"/>
      <c r="F38" s="246">
        <f t="shared" si="0"/>
        <v>0</v>
      </c>
    </row>
    <row r="39" spans="1:6" ht="28.5" x14ac:dyDescent="0.2">
      <c r="A39" s="237" t="s">
        <v>573</v>
      </c>
      <c r="B39" s="242" t="s">
        <v>574</v>
      </c>
      <c r="C39" s="243">
        <v>1</v>
      </c>
      <c r="D39" s="244" t="s">
        <v>518</v>
      </c>
      <c r="E39" s="245"/>
      <c r="F39" s="246">
        <f t="shared" si="0"/>
        <v>0</v>
      </c>
    </row>
    <row r="40" spans="1:6" ht="28.5" x14ac:dyDescent="0.2">
      <c r="A40" s="237" t="s">
        <v>575</v>
      </c>
      <c r="B40" s="238" t="s">
        <v>576</v>
      </c>
      <c r="C40" s="243"/>
      <c r="D40" s="244"/>
      <c r="E40" s="245"/>
      <c r="F40" s="246"/>
    </row>
    <row r="41" spans="1:6" ht="42.75" x14ac:dyDescent="0.2">
      <c r="A41" s="237" t="s">
        <v>577</v>
      </c>
      <c r="B41" s="242" t="s">
        <v>578</v>
      </c>
      <c r="C41" s="243">
        <v>1</v>
      </c>
      <c r="D41" s="244" t="s">
        <v>518</v>
      </c>
      <c r="E41" s="245"/>
      <c r="F41" s="246">
        <f t="shared" si="0"/>
        <v>0</v>
      </c>
    </row>
    <row r="42" spans="1:6" ht="42.75" x14ac:dyDescent="0.2">
      <c r="A42" s="237" t="s">
        <v>579</v>
      </c>
      <c r="B42" s="242" t="s">
        <v>580</v>
      </c>
      <c r="C42" s="243">
        <v>1</v>
      </c>
      <c r="D42" s="244" t="s">
        <v>518</v>
      </c>
      <c r="E42" s="245"/>
      <c r="F42" s="246">
        <f t="shared" si="0"/>
        <v>0</v>
      </c>
    </row>
    <row r="43" spans="1:6" ht="28.5" x14ac:dyDescent="0.2">
      <c r="A43" s="237" t="s">
        <v>581</v>
      </c>
      <c r="B43" s="242" t="s">
        <v>582</v>
      </c>
      <c r="C43" s="243">
        <v>1</v>
      </c>
      <c r="D43" s="244" t="s">
        <v>518</v>
      </c>
      <c r="E43" s="245"/>
      <c r="F43" s="246">
        <f t="shared" si="0"/>
        <v>0</v>
      </c>
    </row>
    <row r="44" spans="1:6" ht="42.75" x14ac:dyDescent="0.2">
      <c r="A44" s="237" t="s">
        <v>583</v>
      </c>
      <c r="B44" s="242" t="s">
        <v>584</v>
      </c>
      <c r="C44" s="243">
        <v>1</v>
      </c>
      <c r="D44" s="244" t="s">
        <v>518</v>
      </c>
      <c r="E44" s="245"/>
      <c r="F44" s="246">
        <f t="shared" si="0"/>
        <v>0</v>
      </c>
    </row>
    <row r="45" spans="1:6" ht="28.5" x14ac:dyDescent="0.2">
      <c r="A45" s="237" t="s">
        <v>585</v>
      </c>
      <c r="B45" s="242" t="s">
        <v>586</v>
      </c>
      <c r="C45" s="243">
        <v>1</v>
      </c>
      <c r="D45" s="244" t="s">
        <v>518</v>
      </c>
      <c r="E45" s="245"/>
      <c r="F45" s="246">
        <f t="shared" si="0"/>
        <v>0</v>
      </c>
    </row>
    <row r="46" spans="1:6" ht="28.5" x14ac:dyDescent="0.2">
      <c r="A46" s="237" t="s">
        <v>587</v>
      </c>
      <c r="B46" s="242" t="s">
        <v>588</v>
      </c>
      <c r="C46" s="243">
        <v>1</v>
      </c>
      <c r="D46" s="244" t="s">
        <v>518</v>
      </c>
      <c r="E46" s="245"/>
      <c r="F46" s="246">
        <f t="shared" si="0"/>
        <v>0</v>
      </c>
    </row>
    <row r="47" spans="1:6" ht="57" x14ac:dyDescent="0.2">
      <c r="A47" s="237" t="s">
        <v>589</v>
      </c>
      <c r="B47" s="242" t="s">
        <v>590</v>
      </c>
      <c r="C47" s="243">
        <v>1</v>
      </c>
      <c r="D47" s="244" t="s">
        <v>518</v>
      </c>
      <c r="E47" s="245"/>
      <c r="F47" s="246">
        <f t="shared" si="0"/>
        <v>0</v>
      </c>
    </row>
    <row r="48" spans="1:6" ht="42.75" x14ac:dyDescent="0.2">
      <c r="A48" s="237" t="s">
        <v>591</v>
      </c>
      <c r="B48" s="242" t="s">
        <v>592</v>
      </c>
      <c r="C48" s="243">
        <v>1</v>
      </c>
      <c r="D48" s="244" t="s">
        <v>518</v>
      </c>
      <c r="E48" s="245"/>
      <c r="F48" s="246">
        <f t="shared" si="0"/>
        <v>0</v>
      </c>
    </row>
    <row r="49" spans="1:6" ht="42.75" x14ac:dyDescent="0.2">
      <c r="A49" s="237" t="s">
        <v>593</v>
      </c>
      <c r="B49" s="242" t="s">
        <v>594</v>
      </c>
      <c r="C49" s="243">
        <v>1</v>
      </c>
      <c r="D49" s="244" t="s">
        <v>518</v>
      </c>
      <c r="E49" s="245"/>
      <c r="F49" s="246">
        <f t="shared" si="0"/>
        <v>0</v>
      </c>
    </row>
    <row r="50" spans="1:6" ht="28.5" x14ac:dyDescent="0.2">
      <c r="A50" s="237" t="s">
        <v>595</v>
      </c>
      <c r="B50" s="242" t="s">
        <v>596</v>
      </c>
      <c r="C50" s="243">
        <v>1</v>
      </c>
      <c r="D50" s="244" t="s">
        <v>518</v>
      </c>
      <c r="E50" s="245"/>
      <c r="F50" s="246">
        <f t="shared" si="0"/>
        <v>0</v>
      </c>
    </row>
    <row r="51" spans="1:6" x14ac:dyDescent="0.2">
      <c r="A51" s="247" t="s">
        <v>597</v>
      </c>
      <c r="B51" s="248" t="s">
        <v>598</v>
      </c>
      <c r="C51" s="243">
        <v>1</v>
      </c>
      <c r="D51" s="244" t="s">
        <v>518</v>
      </c>
      <c r="E51" s="245"/>
      <c r="F51" s="246">
        <f t="shared" si="0"/>
        <v>0</v>
      </c>
    </row>
    <row r="52" spans="1:6" ht="32.25" customHeight="1" x14ac:dyDescent="0.2">
      <c r="A52" s="247"/>
      <c r="B52" s="248"/>
      <c r="C52" s="243">
        <v>1</v>
      </c>
      <c r="D52" s="244" t="s">
        <v>518</v>
      </c>
      <c r="E52" s="245"/>
      <c r="F52" s="246">
        <f t="shared" si="0"/>
        <v>0</v>
      </c>
    </row>
    <row r="53" spans="1:6" ht="42.75" x14ac:dyDescent="0.2">
      <c r="A53" s="237"/>
      <c r="B53" s="250" t="s">
        <v>599</v>
      </c>
      <c r="C53" s="243">
        <v>1</v>
      </c>
      <c r="D53" s="244" t="s">
        <v>518</v>
      </c>
      <c r="E53" s="245"/>
      <c r="F53" s="246">
        <f t="shared" si="0"/>
        <v>0</v>
      </c>
    </row>
    <row r="54" spans="1:6" ht="28.5" x14ac:dyDescent="0.2">
      <c r="A54" s="237"/>
      <c r="B54" s="250" t="s">
        <v>600</v>
      </c>
      <c r="C54" s="243">
        <v>1</v>
      </c>
      <c r="D54" s="244" t="s">
        <v>518</v>
      </c>
      <c r="E54" s="245"/>
      <c r="F54" s="246">
        <f t="shared" si="0"/>
        <v>0</v>
      </c>
    </row>
    <row r="55" spans="1:6" ht="57" x14ac:dyDescent="0.2">
      <c r="A55" s="237"/>
      <c r="B55" s="250" t="s">
        <v>601</v>
      </c>
      <c r="C55" s="243">
        <v>1</v>
      </c>
      <c r="D55" s="244" t="s">
        <v>518</v>
      </c>
      <c r="E55" s="245"/>
      <c r="F55" s="246">
        <f t="shared" si="0"/>
        <v>0</v>
      </c>
    </row>
    <row r="56" spans="1:6" ht="28.5" x14ac:dyDescent="0.2">
      <c r="A56" s="237"/>
      <c r="B56" s="250" t="s">
        <v>602</v>
      </c>
      <c r="C56" s="243">
        <v>1</v>
      </c>
      <c r="D56" s="244" t="s">
        <v>518</v>
      </c>
      <c r="E56" s="245"/>
      <c r="F56" s="246">
        <f t="shared" si="0"/>
        <v>0</v>
      </c>
    </row>
    <row r="57" spans="1:6" ht="57" x14ac:dyDescent="0.2">
      <c r="A57" s="237"/>
      <c r="B57" s="250" t="s">
        <v>603</v>
      </c>
      <c r="C57" s="243">
        <v>1</v>
      </c>
      <c r="D57" s="244" t="s">
        <v>518</v>
      </c>
      <c r="E57" s="245"/>
      <c r="F57" s="246">
        <f t="shared" si="0"/>
        <v>0</v>
      </c>
    </row>
    <row r="58" spans="1:6" ht="28.5" x14ac:dyDescent="0.2">
      <c r="A58" s="237" t="s">
        <v>604</v>
      </c>
      <c r="B58" s="251" t="s">
        <v>605</v>
      </c>
      <c r="C58" s="243"/>
      <c r="D58" s="244"/>
      <c r="E58" s="245"/>
      <c r="F58" s="246"/>
    </row>
    <row r="59" spans="1:6" ht="71.25" x14ac:dyDescent="0.2">
      <c r="A59" s="237" t="s">
        <v>606</v>
      </c>
      <c r="B59" s="242" t="s">
        <v>607</v>
      </c>
      <c r="C59" s="243">
        <v>1</v>
      </c>
      <c r="D59" s="244" t="s">
        <v>518</v>
      </c>
      <c r="E59" s="245"/>
      <c r="F59" s="246">
        <f t="shared" si="0"/>
        <v>0</v>
      </c>
    </row>
    <row r="60" spans="1:6" ht="85.5" x14ac:dyDescent="0.2">
      <c r="A60" s="237" t="s">
        <v>608</v>
      </c>
      <c r="B60" s="242" t="s">
        <v>609</v>
      </c>
      <c r="C60" s="243">
        <v>1</v>
      </c>
      <c r="D60" s="244" t="s">
        <v>518</v>
      </c>
      <c r="E60" s="245"/>
      <c r="F60" s="246">
        <f t="shared" si="0"/>
        <v>0</v>
      </c>
    </row>
    <row r="61" spans="1:6" x14ac:dyDescent="0.2">
      <c r="A61" s="247" t="s">
        <v>610</v>
      </c>
      <c r="B61" s="248" t="s">
        <v>611</v>
      </c>
      <c r="C61" s="243">
        <v>1</v>
      </c>
      <c r="D61" s="244" t="s">
        <v>518</v>
      </c>
      <c r="E61" s="245"/>
      <c r="F61" s="246">
        <f t="shared" si="0"/>
        <v>0</v>
      </c>
    </row>
    <row r="62" spans="1:6" x14ac:dyDescent="0.2">
      <c r="A62" s="247"/>
      <c r="B62" s="248"/>
      <c r="C62" s="243">
        <v>1</v>
      </c>
      <c r="D62" s="244" t="s">
        <v>518</v>
      </c>
      <c r="E62" s="245"/>
      <c r="F62" s="246">
        <f t="shared" si="0"/>
        <v>0</v>
      </c>
    </row>
    <row r="63" spans="1:6" x14ac:dyDescent="0.2">
      <c r="A63" s="247"/>
      <c r="B63" s="248"/>
      <c r="C63" s="243">
        <v>1</v>
      </c>
      <c r="D63" s="244" t="s">
        <v>518</v>
      </c>
      <c r="E63" s="245"/>
      <c r="F63" s="246">
        <f t="shared" si="0"/>
        <v>0</v>
      </c>
    </row>
    <row r="64" spans="1:6" ht="57" x14ac:dyDescent="0.2">
      <c r="A64" s="237" t="s">
        <v>612</v>
      </c>
      <c r="B64" s="242" t="s">
        <v>613</v>
      </c>
      <c r="C64" s="243">
        <v>1</v>
      </c>
      <c r="D64" s="244" t="s">
        <v>518</v>
      </c>
      <c r="E64" s="245"/>
      <c r="F64" s="246">
        <f t="shared" si="0"/>
        <v>0</v>
      </c>
    </row>
    <row r="65" spans="1:6" ht="42.75" x14ac:dyDescent="0.2">
      <c r="A65" s="237" t="s">
        <v>614</v>
      </c>
      <c r="B65" s="242" t="s">
        <v>615</v>
      </c>
      <c r="C65" s="243">
        <v>1</v>
      </c>
      <c r="D65" s="244" t="s">
        <v>518</v>
      </c>
      <c r="E65" s="245"/>
      <c r="F65" s="246">
        <f t="shared" si="0"/>
        <v>0</v>
      </c>
    </row>
    <row r="66" spans="1:6" ht="71.25" x14ac:dyDescent="0.2">
      <c r="A66" s="237" t="s">
        <v>616</v>
      </c>
      <c r="B66" s="242" t="s">
        <v>617</v>
      </c>
      <c r="C66" s="243">
        <v>1</v>
      </c>
      <c r="D66" s="244" t="s">
        <v>518</v>
      </c>
      <c r="E66" s="245"/>
      <c r="F66" s="246">
        <f t="shared" si="0"/>
        <v>0</v>
      </c>
    </row>
    <row r="67" spans="1:6" ht="69.75" customHeight="1" x14ac:dyDescent="0.2">
      <c r="A67" s="237" t="s">
        <v>618</v>
      </c>
      <c r="B67" s="242" t="s">
        <v>619</v>
      </c>
      <c r="C67" s="243">
        <v>1</v>
      </c>
      <c r="D67" s="244" t="s">
        <v>518</v>
      </c>
      <c r="E67" s="245"/>
      <c r="F67" s="246">
        <f t="shared" si="0"/>
        <v>0</v>
      </c>
    </row>
    <row r="68" spans="1:6" ht="28.5" x14ac:dyDescent="0.2">
      <c r="A68" s="237" t="s">
        <v>620</v>
      </c>
      <c r="B68" s="242" t="s">
        <v>621</v>
      </c>
      <c r="C68" s="243">
        <v>1</v>
      </c>
      <c r="D68" s="244" t="s">
        <v>518</v>
      </c>
      <c r="E68" s="245"/>
      <c r="F68" s="246">
        <f t="shared" si="0"/>
        <v>0</v>
      </c>
    </row>
    <row r="69" spans="1:6" ht="28.5" x14ac:dyDescent="0.2">
      <c r="A69" s="237" t="s">
        <v>622</v>
      </c>
      <c r="B69" s="251" t="s">
        <v>623</v>
      </c>
      <c r="C69" s="243"/>
      <c r="D69" s="244"/>
      <c r="E69" s="245"/>
      <c r="F69" s="246"/>
    </row>
    <row r="70" spans="1:6" ht="28.5" x14ac:dyDescent="0.2">
      <c r="A70" s="237" t="s">
        <v>624</v>
      </c>
      <c r="B70" s="242" t="s">
        <v>625</v>
      </c>
      <c r="C70" s="243">
        <v>1</v>
      </c>
      <c r="D70" s="244" t="s">
        <v>518</v>
      </c>
      <c r="E70" s="245"/>
      <c r="F70" s="246">
        <f t="shared" ref="F70:F133" si="1">C70*E70</f>
        <v>0</v>
      </c>
    </row>
    <row r="71" spans="1:6" ht="28.5" x14ac:dyDescent="0.2">
      <c r="A71" s="237" t="s">
        <v>626</v>
      </c>
      <c r="B71" s="242" t="s">
        <v>627</v>
      </c>
      <c r="C71" s="243">
        <v>1</v>
      </c>
      <c r="D71" s="244" t="s">
        <v>518</v>
      </c>
      <c r="E71" s="245"/>
      <c r="F71" s="246">
        <f t="shared" si="1"/>
        <v>0</v>
      </c>
    </row>
    <row r="72" spans="1:6" ht="28.5" x14ac:dyDescent="0.2">
      <c r="A72" s="237" t="s">
        <v>628</v>
      </c>
      <c r="B72" s="251" t="s">
        <v>629</v>
      </c>
      <c r="C72" s="243"/>
      <c r="D72" s="244"/>
      <c r="E72" s="245"/>
      <c r="F72" s="246"/>
    </row>
    <row r="73" spans="1:6" ht="57" x14ac:dyDescent="0.2">
      <c r="A73" s="247" t="s">
        <v>630</v>
      </c>
      <c r="B73" s="242" t="s">
        <v>631</v>
      </c>
      <c r="C73" s="243">
        <v>1</v>
      </c>
      <c r="D73" s="244" t="s">
        <v>518</v>
      </c>
      <c r="E73" s="245"/>
      <c r="F73" s="246">
        <f t="shared" si="1"/>
        <v>0</v>
      </c>
    </row>
    <row r="74" spans="1:6" ht="28.5" x14ac:dyDescent="0.2">
      <c r="A74" s="247"/>
      <c r="B74" s="242" t="s">
        <v>632</v>
      </c>
      <c r="C74" s="243">
        <v>1</v>
      </c>
      <c r="D74" s="244" t="s">
        <v>518</v>
      </c>
      <c r="E74" s="245"/>
      <c r="F74" s="246">
        <f t="shared" si="1"/>
        <v>0</v>
      </c>
    </row>
    <row r="75" spans="1:6" ht="28.5" x14ac:dyDescent="0.2">
      <c r="A75" s="237" t="s">
        <v>633</v>
      </c>
      <c r="B75" s="251" t="s">
        <v>634</v>
      </c>
      <c r="C75" s="243"/>
      <c r="D75" s="244"/>
      <c r="E75" s="245"/>
      <c r="F75" s="246"/>
    </row>
    <row r="76" spans="1:6" ht="28.5" x14ac:dyDescent="0.2">
      <c r="A76" s="247" t="s">
        <v>635</v>
      </c>
      <c r="B76" s="242" t="s">
        <v>636</v>
      </c>
      <c r="C76" s="243">
        <v>1</v>
      </c>
      <c r="D76" s="244" t="s">
        <v>518</v>
      </c>
      <c r="E76" s="245"/>
      <c r="F76" s="246">
        <f t="shared" si="1"/>
        <v>0</v>
      </c>
    </row>
    <row r="77" spans="1:6" ht="42.75" x14ac:dyDescent="0.2">
      <c r="A77" s="247"/>
      <c r="B77" s="242" t="s">
        <v>637</v>
      </c>
      <c r="C77" s="243">
        <v>1</v>
      </c>
      <c r="D77" s="244" t="s">
        <v>518</v>
      </c>
      <c r="E77" s="245"/>
      <c r="F77" s="246">
        <f t="shared" si="1"/>
        <v>0</v>
      </c>
    </row>
    <row r="78" spans="1:6" ht="28.5" x14ac:dyDescent="0.2">
      <c r="A78" s="237" t="s">
        <v>638</v>
      </c>
      <c r="B78" s="251" t="s">
        <v>639</v>
      </c>
      <c r="C78" s="243"/>
      <c r="D78" s="244"/>
      <c r="E78" s="245"/>
      <c r="F78" s="246"/>
    </row>
    <row r="79" spans="1:6" ht="42.75" x14ac:dyDescent="0.2">
      <c r="A79" s="237" t="s">
        <v>640</v>
      </c>
      <c r="B79" s="242" t="s">
        <v>641</v>
      </c>
      <c r="C79" s="243">
        <v>1</v>
      </c>
      <c r="D79" s="244" t="s">
        <v>518</v>
      </c>
      <c r="E79" s="245"/>
      <c r="F79" s="246">
        <f t="shared" si="1"/>
        <v>0</v>
      </c>
    </row>
    <row r="80" spans="1:6" ht="99.75" x14ac:dyDescent="0.2">
      <c r="A80" s="237" t="s">
        <v>642</v>
      </c>
      <c r="B80" s="242" t="s">
        <v>643</v>
      </c>
      <c r="C80" s="243">
        <v>1</v>
      </c>
      <c r="D80" s="244" t="s">
        <v>518</v>
      </c>
      <c r="E80" s="245"/>
      <c r="F80" s="246">
        <f t="shared" si="1"/>
        <v>0</v>
      </c>
    </row>
    <row r="81" spans="1:6" ht="42.75" x14ac:dyDescent="0.2">
      <c r="A81" s="237" t="s">
        <v>644</v>
      </c>
      <c r="B81" s="242" t="s">
        <v>645</v>
      </c>
      <c r="C81" s="243">
        <v>1</v>
      </c>
      <c r="D81" s="244" t="s">
        <v>518</v>
      </c>
      <c r="E81" s="245"/>
      <c r="F81" s="246">
        <f t="shared" si="1"/>
        <v>0</v>
      </c>
    </row>
    <row r="82" spans="1:6" ht="85.5" x14ac:dyDescent="0.2">
      <c r="A82" s="237" t="s">
        <v>646</v>
      </c>
      <c r="B82" s="242" t="s">
        <v>647</v>
      </c>
      <c r="C82" s="243">
        <v>1</v>
      </c>
      <c r="D82" s="244" t="s">
        <v>518</v>
      </c>
      <c r="E82" s="245"/>
      <c r="F82" s="246">
        <f t="shared" si="1"/>
        <v>0</v>
      </c>
    </row>
    <row r="83" spans="1:6" ht="42.75" x14ac:dyDescent="0.2">
      <c r="A83" s="237" t="s">
        <v>648</v>
      </c>
      <c r="B83" s="242" t="s">
        <v>649</v>
      </c>
      <c r="C83" s="243">
        <v>1</v>
      </c>
      <c r="D83" s="244" t="s">
        <v>518</v>
      </c>
      <c r="E83" s="245"/>
      <c r="F83" s="246">
        <f t="shared" si="1"/>
        <v>0</v>
      </c>
    </row>
    <row r="84" spans="1:6" ht="42.75" x14ac:dyDescent="0.2">
      <c r="A84" s="237" t="s">
        <v>650</v>
      </c>
      <c r="B84" s="242" t="s">
        <v>651</v>
      </c>
      <c r="C84" s="243">
        <v>1</v>
      </c>
      <c r="D84" s="244" t="s">
        <v>518</v>
      </c>
      <c r="E84" s="245"/>
      <c r="F84" s="246">
        <f t="shared" si="1"/>
        <v>0</v>
      </c>
    </row>
    <row r="85" spans="1:6" ht="28.5" x14ac:dyDescent="0.2">
      <c r="A85" s="237" t="s">
        <v>652</v>
      </c>
      <c r="B85" s="251" t="s">
        <v>653</v>
      </c>
      <c r="C85" s="243"/>
      <c r="D85" s="244"/>
      <c r="E85" s="245"/>
      <c r="F85" s="246"/>
    </row>
    <row r="86" spans="1:6" ht="51.75" customHeight="1" x14ac:dyDescent="0.2">
      <c r="A86" s="237" t="s">
        <v>654</v>
      </c>
      <c r="B86" s="242" t="s">
        <v>655</v>
      </c>
      <c r="C86" s="243">
        <v>1</v>
      </c>
      <c r="D86" s="244" t="s">
        <v>518</v>
      </c>
      <c r="E86" s="245"/>
      <c r="F86" s="246">
        <f t="shared" si="1"/>
        <v>0</v>
      </c>
    </row>
    <row r="87" spans="1:6" ht="28.5" customHeight="1" x14ac:dyDescent="0.2">
      <c r="A87" s="247" t="s">
        <v>656</v>
      </c>
      <c r="B87" s="248" t="s">
        <v>657</v>
      </c>
      <c r="C87" s="243">
        <v>1</v>
      </c>
      <c r="D87" s="244" t="s">
        <v>518</v>
      </c>
      <c r="E87" s="245"/>
      <c r="F87" s="246">
        <f t="shared" si="1"/>
        <v>0</v>
      </c>
    </row>
    <row r="88" spans="1:6" x14ac:dyDescent="0.2">
      <c r="A88" s="247"/>
      <c r="B88" s="248"/>
      <c r="C88" s="243">
        <v>1</v>
      </c>
      <c r="D88" s="244" t="s">
        <v>518</v>
      </c>
      <c r="E88" s="245"/>
      <c r="F88" s="246">
        <f t="shared" si="1"/>
        <v>0</v>
      </c>
    </row>
    <row r="89" spans="1:6" ht="42.75" x14ac:dyDescent="0.2">
      <c r="A89" s="237" t="s">
        <v>658</v>
      </c>
      <c r="B89" s="242" t="s">
        <v>659</v>
      </c>
      <c r="C89" s="243">
        <v>1</v>
      </c>
      <c r="D89" s="244" t="s">
        <v>518</v>
      </c>
      <c r="E89" s="245"/>
      <c r="F89" s="246">
        <f t="shared" si="1"/>
        <v>0</v>
      </c>
    </row>
    <row r="90" spans="1:6" ht="28.5" x14ac:dyDescent="0.2">
      <c r="A90" s="237" t="s">
        <v>660</v>
      </c>
      <c r="B90" s="251" t="s">
        <v>661</v>
      </c>
      <c r="C90" s="243"/>
      <c r="D90" s="244"/>
      <c r="E90" s="245"/>
      <c r="F90" s="246"/>
    </row>
    <row r="91" spans="1:6" ht="42.75" x14ac:dyDescent="0.2">
      <c r="A91" s="237" t="s">
        <v>662</v>
      </c>
      <c r="B91" s="242" t="s">
        <v>663</v>
      </c>
      <c r="C91" s="243">
        <v>1</v>
      </c>
      <c r="D91" s="244" t="s">
        <v>518</v>
      </c>
      <c r="E91" s="245"/>
      <c r="F91" s="246">
        <f t="shared" si="1"/>
        <v>0</v>
      </c>
    </row>
    <row r="92" spans="1:6" ht="42.75" x14ac:dyDescent="0.2">
      <c r="A92" s="237" t="s">
        <v>664</v>
      </c>
      <c r="B92" s="242" t="s">
        <v>665</v>
      </c>
      <c r="C92" s="243">
        <v>1</v>
      </c>
      <c r="D92" s="244" t="s">
        <v>518</v>
      </c>
      <c r="E92" s="245"/>
      <c r="F92" s="246">
        <f t="shared" si="1"/>
        <v>0</v>
      </c>
    </row>
    <row r="93" spans="1:6" ht="57" x14ac:dyDescent="0.2">
      <c r="A93" s="237" t="s">
        <v>666</v>
      </c>
      <c r="B93" s="242" t="s">
        <v>667</v>
      </c>
      <c r="C93" s="243">
        <v>1</v>
      </c>
      <c r="D93" s="244" t="s">
        <v>518</v>
      </c>
      <c r="E93" s="245"/>
      <c r="F93" s="246">
        <f t="shared" si="1"/>
        <v>0</v>
      </c>
    </row>
    <row r="94" spans="1:6" ht="57" x14ac:dyDescent="0.2">
      <c r="A94" s="237" t="s">
        <v>668</v>
      </c>
      <c r="B94" s="242" t="s">
        <v>669</v>
      </c>
      <c r="C94" s="243">
        <v>1</v>
      </c>
      <c r="D94" s="244" t="s">
        <v>518</v>
      </c>
      <c r="E94" s="245"/>
      <c r="F94" s="246">
        <f t="shared" si="1"/>
        <v>0</v>
      </c>
    </row>
    <row r="95" spans="1:6" ht="28.5" x14ac:dyDescent="0.2">
      <c r="A95" s="237" t="s">
        <v>670</v>
      </c>
      <c r="B95" s="251" t="s">
        <v>671</v>
      </c>
      <c r="C95" s="243"/>
      <c r="D95" s="244"/>
      <c r="E95" s="245"/>
      <c r="F95" s="246"/>
    </row>
    <row r="96" spans="1:6" ht="42.75" x14ac:dyDescent="0.2">
      <c r="A96" s="237" t="s">
        <v>672</v>
      </c>
      <c r="B96" s="242" t="s">
        <v>673</v>
      </c>
      <c r="C96" s="243">
        <v>1</v>
      </c>
      <c r="D96" s="244" t="s">
        <v>518</v>
      </c>
      <c r="E96" s="245"/>
      <c r="F96" s="246">
        <f t="shared" si="1"/>
        <v>0</v>
      </c>
    </row>
    <row r="97" spans="1:6" ht="57" x14ac:dyDescent="0.2">
      <c r="A97" s="237" t="s">
        <v>674</v>
      </c>
      <c r="B97" s="242" t="s">
        <v>675</v>
      </c>
      <c r="C97" s="243">
        <v>1</v>
      </c>
      <c r="D97" s="244" t="s">
        <v>518</v>
      </c>
      <c r="E97" s="245"/>
      <c r="F97" s="246">
        <f t="shared" si="1"/>
        <v>0</v>
      </c>
    </row>
    <row r="98" spans="1:6" ht="28.5" x14ac:dyDescent="0.2">
      <c r="A98" s="237" t="s">
        <v>676</v>
      </c>
      <c r="B98" s="242" t="s">
        <v>677</v>
      </c>
      <c r="C98" s="243">
        <v>1</v>
      </c>
      <c r="D98" s="244" t="s">
        <v>518</v>
      </c>
      <c r="E98" s="245"/>
      <c r="F98" s="246">
        <f t="shared" si="1"/>
        <v>0</v>
      </c>
    </row>
    <row r="99" spans="1:6" ht="42.75" customHeight="1" x14ac:dyDescent="0.2">
      <c r="A99" s="247" t="s">
        <v>678</v>
      </c>
      <c r="B99" s="248" t="s">
        <v>679</v>
      </c>
      <c r="C99" s="243">
        <v>1</v>
      </c>
      <c r="D99" s="244" t="s">
        <v>518</v>
      </c>
      <c r="E99" s="245"/>
      <c r="F99" s="246">
        <f t="shared" si="1"/>
        <v>0</v>
      </c>
    </row>
    <row r="100" spans="1:6" ht="41.25" customHeight="1" x14ac:dyDescent="0.2">
      <c r="A100" s="247"/>
      <c r="B100" s="248"/>
      <c r="C100" s="243">
        <v>1</v>
      </c>
      <c r="D100" s="244" t="s">
        <v>518</v>
      </c>
      <c r="E100" s="245"/>
      <c r="F100" s="246">
        <f t="shared" si="1"/>
        <v>0</v>
      </c>
    </row>
    <row r="101" spans="1:6" ht="85.5" x14ac:dyDescent="0.2">
      <c r="A101" s="237" t="s">
        <v>680</v>
      </c>
      <c r="B101" s="242" t="s">
        <v>681</v>
      </c>
      <c r="C101" s="243">
        <v>1</v>
      </c>
      <c r="D101" s="244" t="s">
        <v>518</v>
      </c>
      <c r="E101" s="245"/>
      <c r="F101" s="246">
        <f t="shared" si="1"/>
        <v>0</v>
      </c>
    </row>
    <row r="102" spans="1:6" ht="57" x14ac:dyDescent="0.2">
      <c r="A102" s="237" t="s">
        <v>682</v>
      </c>
      <c r="B102" s="242" t="s">
        <v>683</v>
      </c>
      <c r="C102" s="243">
        <v>1</v>
      </c>
      <c r="D102" s="244" t="s">
        <v>518</v>
      </c>
      <c r="E102" s="245"/>
      <c r="F102" s="246">
        <f t="shared" si="1"/>
        <v>0</v>
      </c>
    </row>
    <row r="103" spans="1:6" ht="28.5" x14ac:dyDescent="0.2">
      <c r="A103" s="237" t="s">
        <v>684</v>
      </c>
      <c r="B103" s="242" t="s">
        <v>685</v>
      </c>
      <c r="C103" s="243">
        <v>1</v>
      </c>
      <c r="D103" s="244" t="s">
        <v>518</v>
      </c>
      <c r="E103" s="245"/>
      <c r="F103" s="246">
        <f t="shared" si="1"/>
        <v>0</v>
      </c>
    </row>
    <row r="104" spans="1:6" ht="42.75" x14ac:dyDescent="0.2">
      <c r="A104" s="237" t="s">
        <v>686</v>
      </c>
      <c r="B104" s="242" t="s">
        <v>687</v>
      </c>
      <c r="C104" s="243">
        <v>1</v>
      </c>
      <c r="D104" s="244" t="s">
        <v>518</v>
      </c>
      <c r="E104" s="245"/>
      <c r="F104" s="246">
        <f t="shared" si="1"/>
        <v>0</v>
      </c>
    </row>
    <row r="105" spans="1:6" ht="28.5" x14ac:dyDescent="0.2">
      <c r="A105" s="237" t="s">
        <v>688</v>
      </c>
      <c r="B105" s="251" t="s">
        <v>689</v>
      </c>
      <c r="C105" s="243"/>
      <c r="D105" s="244"/>
      <c r="E105" s="245"/>
      <c r="F105" s="246"/>
    </row>
    <row r="106" spans="1:6" ht="28.5" x14ac:dyDescent="0.2">
      <c r="A106" s="237" t="s">
        <v>690</v>
      </c>
      <c r="B106" s="242" t="s">
        <v>691</v>
      </c>
      <c r="C106" s="243">
        <v>1</v>
      </c>
      <c r="D106" s="244" t="s">
        <v>518</v>
      </c>
      <c r="E106" s="245"/>
      <c r="F106" s="246">
        <f t="shared" si="1"/>
        <v>0</v>
      </c>
    </row>
    <row r="107" spans="1:6" ht="28.5" x14ac:dyDescent="0.2">
      <c r="A107" s="237" t="s">
        <v>692</v>
      </c>
      <c r="B107" s="242" t="s">
        <v>693</v>
      </c>
      <c r="C107" s="243">
        <v>1</v>
      </c>
      <c r="D107" s="244" t="s">
        <v>518</v>
      </c>
      <c r="E107" s="245"/>
      <c r="F107" s="246">
        <f t="shared" si="1"/>
        <v>0</v>
      </c>
    </row>
    <row r="108" spans="1:6" ht="42.75" x14ac:dyDescent="0.2">
      <c r="A108" s="237" t="s">
        <v>694</v>
      </c>
      <c r="B108" s="242" t="s">
        <v>695</v>
      </c>
      <c r="C108" s="243">
        <v>1</v>
      </c>
      <c r="D108" s="244" t="s">
        <v>518</v>
      </c>
      <c r="E108" s="245"/>
      <c r="F108" s="246">
        <f t="shared" si="1"/>
        <v>0</v>
      </c>
    </row>
    <row r="109" spans="1:6" x14ac:dyDescent="0.2">
      <c r="A109" s="247" t="s">
        <v>696</v>
      </c>
      <c r="B109" s="242" t="s">
        <v>697</v>
      </c>
      <c r="C109" s="243">
        <v>1</v>
      </c>
      <c r="D109" s="244" t="s">
        <v>518</v>
      </c>
      <c r="E109" s="245"/>
      <c r="F109" s="246">
        <f t="shared" si="1"/>
        <v>0</v>
      </c>
    </row>
    <row r="110" spans="1:6" ht="15" x14ac:dyDescent="0.2">
      <c r="A110" s="247"/>
      <c r="B110" s="252" t="s">
        <v>698</v>
      </c>
      <c r="C110" s="243">
        <v>1</v>
      </c>
      <c r="D110" s="244" t="s">
        <v>518</v>
      </c>
      <c r="E110" s="245"/>
      <c r="F110" s="246">
        <f t="shared" si="1"/>
        <v>0</v>
      </c>
    </row>
    <row r="111" spans="1:6" ht="15" x14ac:dyDescent="0.2">
      <c r="A111" s="247"/>
      <c r="B111" s="252" t="s">
        <v>699</v>
      </c>
      <c r="C111" s="243">
        <v>1</v>
      </c>
      <c r="D111" s="244" t="s">
        <v>518</v>
      </c>
      <c r="E111" s="245"/>
      <c r="F111" s="246">
        <f t="shared" si="1"/>
        <v>0</v>
      </c>
    </row>
    <row r="112" spans="1:6" x14ac:dyDescent="0.2">
      <c r="A112" s="247"/>
      <c r="B112" s="242" t="s">
        <v>700</v>
      </c>
      <c r="C112" s="243">
        <v>1</v>
      </c>
      <c r="D112" s="244" t="s">
        <v>518</v>
      </c>
      <c r="E112" s="245"/>
      <c r="F112" s="246">
        <f t="shared" si="1"/>
        <v>0</v>
      </c>
    </row>
    <row r="113" spans="1:6" ht="85.5" x14ac:dyDescent="0.2">
      <c r="A113" s="237" t="s">
        <v>701</v>
      </c>
      <c r="B113" s="242" t="s">
        <v>702</v>
      </c>
      <c r="C113" s="243">
        <v>1</v>
      </c>
      <c r="D113" s="244" t="s">
        <v>518</v>
      </c>
      <c r="E113" s="245"/>
      <c r="F113" s="246">
        <f t="shared" si="1"/>
        <v>0</v>
      </c>
    </row>
    <row r="114" spans="1:6" ht="28.5" x14ac:dyDescent="0.2">
      <c r="A114" s="237" t="s">
        <v>703</v>
      </c>
      <c r="B114" s="242" t="s">
        <v>704</v>
      </c>
      <c r="C114" s="243">
        <v>1</v>
      </c>
      <c r="D114" s="244" t="s">
        <v>518</v>
      </c>
      <c r="E114" s="245"/>
      <c r="F114" s="246">
        <f t="shared" si="1"/>
        <v>0</v>
      </c>
    </row>
    <row r="115" spans="1:6" ht="57" x14ac:dyDescent="0.2">
      <c r="A115" s="237" t="s">
        <v>705</v>
      </c>
      <c r="B115" s="242" t="s">
        <v>706</v>
      </c>
      <c r="C115" s="243">
        <v>1</v>
      </c>
      <c r="D115" s="244" t="s">
        <v>518</v>
      </c>
      <c r="E115" s="245"/>
      <c r="F115" s="246">
        <f t="shared" si="1"/>
        <v>0</v>
      </c>
    </row>
    <row r="116" spans="1:6" ht="28.5" x14ac:dyDescent="0.2">
      <c r="A116" s="237" t="s">
        <v>707</v>
      </c>
      <c r="B116" s="251" t="s">
        <v>708</v>
      </c>
      <c r="C116" s="243"/>
      <c r="D116" s="244"/>
      <c r="E116" s="245"/>
      <c r="F116" s="246"/>
    </row>
    <row r="117" spans="1:6" ht="28.5" x14ac:dyDescent="0.2">
      <c r="A117" s="237" t="s">
        <v>709</v>
      </c>
      <c r="B117" s="242" t="s">
        <v>710</v>
      </c>
      <c r="C117" s="243">
        <v>1</v>
      </c>
      <c r="D117" s="244" t="s">
        <v>518</v>
      </c>
      <c r="E117" s="245"/>
      <c r="F117" s="246">
        <f t="shared" si="1"/>
        <v>0</v>
      </c>
    </row>
    <row r="118" spans="1:6" ht="57" x14ac:dyDescent="0.2">
      <c r="A118" s="237" t="s">
        <v>711</v>
      </c>
      <c r="B118" s="242" t="s">
        <v>712</v>
      </c>
      <c r="C118" s="243">
        <v>1</v>
      </c>
      <c r="D118" s="244" t="s">
        <v>518</v>
      </c>
      <c r="E118" s="245"/>
      <c r="F118" s="246">
        <f t="shared" si="1"/>
        <v>0</v>
      </c>
    </row>
    <row r="119" spans="1:6" ht="42.75" x14ac:dyDescent="0.2">
      <c r="A119" s="237" t="s">
        <v>713</v>
      </c>
      <c r="B119" s="242" t="s">
        <v>714</v>
      </c>
      <c r="C119" s="243">
        <v>1</v>
      </c>
      <c r="D119" s="244" t="s">
        <v>518</v>
      </c>
      <c r="E119" s="245"/>
      <c r="F119" s="246">
        <f t="shared" si="1"/>
        <v>0</v>
      </c>
    </row>
    <row r="120" spans="1:6" ht="57" x14ac:dyDescent="0.2">
      <c r="A120" s="237" t="s">
        <v>715</v>
      </c>
      <c r="B120" s="242" t="s">
        <v>716</v>
      </c>
      <c r="C120" s="243">
        <v>1</v>
      </c>
      <c r="D120" s="244" t="s">
        <v>518</v>
      </c>
      <c r="E120" s="245"/>
      <c r="F120" s="246">
        <f t="shared" si="1"/>
        <v>0</v>
      </c>
    </row>
    <row r="121" spans="1:6" ht="42.75" x14ac:dyDescent="0.2">
      <c r="A121" s="237" t="s">
        <v>717</v>
      </c>
      <c r="B121" s="242" t="s">
        <v>718</v>
      </c>
      <c r="C121" s="243">
        <v>1</v>
      </c>
      <c r="D121" s="244" t="s">
        <v>518</v>
      </c>
      <c r="E121" s="245"/>
      <c r="F121" s="246">
        <f t="shared" si="1"/>
        <v>0</v>
      </c>
    </row>
    <row r="122" spans="1:6" ht="28.5" x14ac:dyDescent="0.2">
      <c r="A122" s="237" t="s">
        <v>719</v>
      </c>
      <c r="B122" s="242" t="s">
        <v>720</v>
      </c>
      <c r="C122" s="243">
        <v>1</v>
      </c>
      <c r="D122" s="244" t="s">
        <v>518</v>
      </c>
      <c r="E122" s="245"/>
      <c r="F122" s="246">
        <f t="shared" si="1"/>
        <v>0</v>
      </c>
    </row>
    <row r="123" spans="1:6" ht="28.5" x14ac:dyDescent="0.2">
      <c r="A123" s="237" t="s">
        <v>721</v>
      </c>
      <c r="B123" s="251" t="s">
        <v>722</v>
      </c>
      <c r="C123" s="243"/>
      <c r="D123" s="244"/>
      <c r="E123" s="245"/>
      <c r="F123" s="246"/>
    </row>
    <row r="124" spans="1:6" ht="42.75" x14ac:dyDescent="0.2">
      <c r="A124" s="237" t="s">
        <v>723</v>
      </c>
      <c r="B124" s="242" t="s">
        <v>724</v>
      </c>
      <c r="C124" s="243">
        <v>1</v>
      </c>
      <c r="D124" s="244" t="s">
        <v>518</v>
      </c>
      <c r="E124" s="245"/>
      <c r="F124" s="246">
        <f t="shared" si="1"/>
        <v>0</v>
      </c>
    </row>
    <row r="125" spans="1:6" ht="57" x14ac:dyDescent="0.2">
      <c r="A125" s="237" t="s">
        <v>725</v>
      </c>
      <c r="B125" s="242" t="s">
        <v>726</v>
      </c>
      <c r="C125" s="243">
        <v>1</v>
      </c>
      <c r="D125" s="244" t="s">
        <v>518</v>
      </c>
      <c r="E125" s="245"/>
      <c r="F125" s="246">
        <f t="shared" si="1"/>
        <v>0</v>
      </c>
    </row>
    <row r="126" spans="1:6" ht="42.75" x14ac:dyDescent="0.2">
      <c r="A126" s="237" t="s">
        <v>727</v>
      </c>
      <c r="B126" s="242" t="s">
        <v>728</v>
      </c>
      <c r="C126" s="243">
        <v>1</v>
      </c>
      <c r="D126" s="244" t="s">
        <v>518</v>
      </c>
      <c r="E126" s="245"/>
      <c r="F126" s="246">
        <f t="shared" si="1"/>
        <v>0</v>
      </c>
    </row>
    <row r="127" spans="1:6" ht="57" x14ac:dyDescent="0.2">
      <c r="A127" s="237" t="s">
        <v>729</v>
      </c>
      <c r="B127" s="242" t="s">
        <v>730</v>
      </c>
      <c r="C127" s="243">
        <v>1</v>
      </c>
      <c r="D127" s="244" t="s">
        <v>518</v>
      </c>
      <c r="E127" s="245"/>
      <c r="F127" s="246">
        <f t="shared" si="1"/>
        <v>0</v>
      </c>
    </row>
    <row r="128" spans="1:6" ht="57" x14ac:dyDescent="0.2">
      <c r="A128" s="237" t="s">
        <v>731</v>
      </c>
      <c r="B128" s="242" t="s">
        <v>732</v>
      </c>
      <c r="C128" s="243">
        <v>1</v>
      </c>
      <c r="D128" s="244" t="s">
        <v>518</v>
      </c>
      <c r="E128" s="245"/>
      <c r="F128" s="246">
        <f t="shared" si="1"/>
        <v>0</v>
      </c>
    </row>
    <row r="129" spans="1:6" ht="28.5" x14ac:dyDescent="0.2">
      <c r="A129" s="237" t="s">
        <v>733</v>
      </c>
      <c r="B129" s="242" t="s">
        <v>734</v>
      </c>
      <c r="C129" s="243">
        <v>1</v>
      </c>
      <c r="D129" s="244" t="s">
        <v>518</v>
      </c>
      <c r="E129" s="245"/>
      <c r="F129" s="246">
        <f t="shared" si="1"/>
        <v>0</v>
      </c>
    </row>
    <row r="130" spans="1:6" ht="42.75" x14ac:dyDescent="0.2">
      <c r="A130" s="237" t="s">
        <v>735</v>
      </c>
      <c r="B130" s="242" t="s">
        <v>736</v>
      </c>
      <c r="C130" s="243">
        <v>1</v>
      </c>
      <c r="D130" s="244" t="s">
        <v>518</v>
      </c>
      <c r="E130" s="245"/>
      <c r="F130" s="246">
        <f t="shared" si="1"/>
        <v>0</v>
      </c>
    </row>
    <row r="131" spans="1:6" ht="28.5" x14ac:dyDescent="0.2">
      <c r="A131" s="237" t="s">
        <v>737</v>
      </c>
      <c r="B131" s="251" t="s">
        <v>738</v>
      </c>
      <c r="C131" s="243"/>
      <c r="D131" s="244"/>
      <c r="E131" s="245"/>
      <c r="F131" s="246"/>
    </row>
    <row r="132" spans="1:6" ht="42.75" x14ac:dyDescent="0.2">
      <c r="A132" s="237" t="s">
        <v>739</v>
      </c>
      <c r="B132" s="242" t="s">
        <v>740</v>
      </c>
      <c r="C132" s="243">
        <v>1</v>
      </c>
      <c r="D132" s="244" t="s">
        <v>518</v>
      </c>
      <c r="E132" s="245"/>
      <c r="F132" s="246">
        <f t="shared" si="1"/>
        <v>0</v>
      </c>
    </row>
    <row r="133" spans="1:6" ht="57" x14ac:dyDescent="0.2">
      <c r="A133" s="237" t="s">
        <v>741</v>
      </c>
      <c r="B133" s="242" t="s">
        <v>742</v>
      </c>
      <c r="C133" s="243">
        <v>1</v>
      </c>
      <c r="D133" s="244" t="s">
        <v>518</v>
      </c>
      <c r="E133" s="245"/>
      <c r="F133" s="246">
        <f t="shared" si="1"/>
        <v>0</v>
      </c>
    </row>
    <row r="134" spans="1:6" ht="28.5" x14ac:dyDescent="0.2">
      <c r="A134" s="237" t="s">
        <v>743</v>
      </c>
      <c r="B134" s="251" t="s">
        <v>744</v>
      </c>
      <c r="C134" s="243"/>
      <c r="D134" s="244"/>
      <c r="E134" s="245"/>
      <c r="F134" s="246"/>
    </row>
    <row r="135" spans="1:6" ht="28.5" x14ac:dyDescent="0.2">
      <c r="A135" s="237" t="s">
        <v>745</v>
      </c>
      <c r="B135" s="242" t="s">
        <v>746</v>
      </c>
      <c r="C135" s="243">
        <v>1</v>
      </c>
      <c r="D135" s="244" t="s">
        <v>518</v>
      </c>
      <c r="E135" s="245"/>
      <c r="F135" s="246">
        <f t="shared" ref="F135:F176" si="2">C135*E135</f>
        <v>0</v>
      </c>
    </row>
    <row r="136" spans="1:6" ht="28.5" x14ac:dyDescent="0.2">
      <c r="A136" s="237" t="s">
        <v>747</v>
      </c>
      <c r="B136" s="251" t="s">
        <v>748</v>
      </c>
      <c r="C136" s="243"/>
      <c r="D136" s="244"/>
      <c r="E136" s="245"/>
      <c r="F136" s="246"/>
    </row>
    <row r="137" spans="1:6" ht="57" x14ac:dyDescent="0.2">
      <c r="A137" s="237" t="s">
        <v>749</v>
      </c>
      <c r="B137" s="242" t="s">
        <v>750</v>
      </c>
      <c r="C137" s="243">
        <v>1</v>
      </c>
      <c r="D137" s="244" t="s">
        <v>518</v>
      </c>
      <c r="E137" s="245"/>
      <c r="F137" s="246">
        <f t="shared" si="2"/>
        <v>0</v>
      </c>
    </row>
    <row r="138" spans="1:6" ht="28.5" x14ac:dyDescent="0.2">
      <c r="A138" s="237" t="s">
        <v>751</v>
      </c>
      <c r="B138" s="242" t="s">
        <v>752</v>
      </c>
      <c r="C138" s="243">
        <v>1</v>
      </c>
      <c r="D138" s="244" t="s">
        <v>518</v>
      </c>
      <c r="E138" s="245"/>
      <c r="F138" s="246">
        <f t="shared" si="2"/>
        <v>0</v>
      </c>
    </row>
    <row r="139" spans="1:6" ht="28.5" x14ac:dyDescent="0.2">
      <c r="A139" s="237" t="s">
        <v>753</v>
      </c>
      <c r="B139" s="251" t="s">
        <v>754</v>
      </c>
      <c r="C139" s="243"/>
      <c r="D139" s="244"/>
      <c r="E139" s="245"/>
      <c r="F139" s="246"/>
    </row>
    <row r="140" spans="1:6" ht="57" x14ac:dyDescent="0.2">
      <c r="A140" s="237" t="s">
        <v>755</v>
      </c>
      <c r="B140" s="242" t="s">
        <v>756</v>
      </c>
      <c r="C140" s="243">
        <v>1</v>
      </c>
      <c r="D140" s="244" t="s">
        <v>518</v>
      </c>
      <c r="E140" s="245"/>
      <c r="F140" s="246">
        <f t="shared" si="2"/>
        <v>0</v>
      </c>
    </row>
    <row r="141" spans="1:6" ht="28.5" x14ac:dyDescent="0.2">
      <c r="A141" s="237" t="s">
        <v>757</v>
      </c>
      <c r="B141" s="251" t="s">
        <v>758</v>
      </c>
      <c r="C141" s="243"/>
      <c r="D141" s="244"/>
      <c r="E141" s="245"/>
      <c r="F141" s="246"/>
    </row>
    <row r="142" spans="1:6" ht="42.75" x14ac:dyDescent="0.2">
      <c r="A142" s="237" t="s">
        <v>759</v>
      </c>
      <c r="B142" s="242" t="s">
        <v>760</v>
      </c>
      <c r="C142" s="243">
        <v>1</v>
      </c>
      <c r="D142" s="244" t="s">
        <v>518</v>
      </c>
      <c r="E142" s="245"/>
      <c r="F142" s="246">
        <f t="shared" si="2"/>
        <v>0</v>
      </c>
    </row>
    <row r="143" spans="1:6" ht="28.5" x14ac:dyDescent="0.2">
      <c r="A143" s="237" t="s">
        <v>761</v>
      </c>
      <c r="B143" s="242" t="s">
        <v>762</v>
      </c>
      <c r="C143" s="243">
        <v>1</v>
      </c>
      <c r="D143" s="244" t="s">
        <v>518</v>
      </c>
      <c r="E143" s="245"/>
      <c r="F143" s="246">
        <f t="shared" si="2"/>
        <v>0</v>
      </c>
    </row>
    <row r="144" spans="1:6" ht="28.5" x14ac:dyDescent="0.2">
      <c r="A144" s="237" t="s">
        <v>763</v>
      </c>
      <c r="B144" s="251" t="s">
        <v>764</v>
      </c>
      <c r="C144" s="243"/>
      <c r="D144" s="244"/>
      <c r="E144" s="245"/>
      <c r="F144" s="246"/>
    </row>
    <row r="145" spans="1:6" ht="71.25" x14ac:dyDescent="0.2">
      <c r="A145" s="237" t="s">
        <v>765</v>
      </c>
      <c r="B145" s="242" t="s">
        <v>766</v>
      </c>
      <c r="C145" s="243">
        <v>1</v>
      </c>
      <c r="D145" s="244" t="s">
        <v>518</v>
      </c>
      <c r="E145" s="245"/>
      <c r="F145" s="246">
        <f t="shared" si="2"/>
        <v>0</v>
      </c>
    </row>
    <row r="146" spans="1:6" ht="57" x14ac:dyDescent="0.2">
      <c r="A146" s="237" t="s">
        <v>767</v>
      </c>
      <c r="B146" s="242" t="s">
        <v>768</v>
      </c>
      <c r="C146" s="243">
        <v>1</v>
      </c>
      <c r="D146" s="244" t="s">
        <v>518</v>
      </c>
      <c r="E146" s="245"/>
      <c r="F146" s="246">
        <f t="shared" si="2"/>
        <v>0</v>
      </c>
    </row>
    <row r="147" spans="1:6" ht="57" x14ac:dyDescent="0.2">
      <c r="A147" s="237" t="s">
        <v>769</v>
      </c>
      <c r="B147" s="242" t="s">
        <v>770</v>
      </c>
      <c r="C147" s="243">
        <v>1</v>
      </c>
      <c r="D147" s="244" t="s">
        <v>518</v>
      </c>
      <c r="E147" s="245"/>
      <c r="F147" s="246">
        <f t="shared" si="2"/>
        <v>0</v>
      </c>
    </row>
    <row r="148" spans="1:6" ht="42.75" x14ac:dyDescent="0.2">
      <c r="A148" s="237" t="s">
        <v>771</v>
      </c>
      <c r="B148" s="242" t="s">
        <v>772</v>
      </c>
      <c r="C148" s="243">
        <v>1</v>
      </c>
      <c r="D148" s="244" t="s">
        <v>518</v>
      </c>
      <c r="E148" s="245"/>
      <c r="F148" s="246">
        <f t="shared" si="2"/>
        <v>0</v>
      </c>
    </row>
    <row r="149" spans="1:6" ht="99.75" x14ac:dyDescent="0.2">
      <c r="A149" s="237" t="s">
        <v>773</v>
      </c>
      <c r="B149" s="242" t="s">
        <v>774</v>
      </c>
      <c r="C149" s="243">
        <v>1</v>
      </c>
      <c r="D149" s="244" t="s">
        <v>518</v>
      </c>
      <c r="E149" s="245"/>
      <c r="F149" s="246">
        <f t="shared" si="2"/>
        <v>0</v>
      </c>
    </row>
    <row r="150" spans="1:6" ht="28.5" x14ac:dyDescent="0.2">
      <c r="A150" s="237" t="s">
        <v>775</v>
      </c>
      <c r="B150" s="251" t="s">
        <v>776</v>
      </c>
      <c r="C150" s="243"/>
      <c r="D150" s="244"/>
      <c r="E150" s="245"/>
      <c r="F150" s="246"/>
    </row>
    <row r="151" spans="1:6" ht="57" x14ac:dyDescent="0.2">
      <c r="A151" s="237" t="s">
        <v>777</v>
      </c>
      <c r="B151" s="242" t="s">
        <v>778</v>
      </c>
      <c r="C151" s="243">
        <v>1</v>
      </c>
      <c r="D151" s="244" t="s">
        <v>518</v>
      </c>
      <c r="E151" s="245"/>
      <c r="F151" s="246">
        <f t="shared" si="2"/>
        <v>0</v>
      </c>
    </row>
    <row r="152" spans="1:6" ht="28.5" x14ac:dyDescent="0.2">
      <c r="A152" s="237" t="s">
        <v>779</v>
      </c>
      <c r="B152" s="242" t="s">
        <v>780</v>
      </c>
      <c r="C152" s="243">
        <v>1</v>
      </c>
      <c r="D152" s="244" t="s">
        <v>518</v>
      </c>
      <c r="E152" s="245"/>
      <c r="F152" s="246">
        <f t="shared" si="2"/>
        <v>0</v>
      </c>
    </row>
    <row r="153" spans="1:6" x14ac:dyDescent="0.2">
      <c r="A153" s="247" t="s">
        <v>781</v>
      </c>
      <c r="B153" s="248" t="s">
        <v>782</v>
      </c>
      <c r="C153" s="243">
        <v>1</v>
      </c>
      <c r="D153" s="244" t="s">
        <v>518</v>
      </c>
      <c r="E153" s="245"/>
      <c r="F153" s="246">
        <f t="shared" si="2"/>
        <v>0</v>
      </c>
    </row>
    <row r="154" spans="1:6" x14ac:dyDescent="0.2">
      <c r="A154" s="247"/>
      <c r="B154" s="248"/>
      <c r="C154" s="243">
        <v>1</v>
      </c>
      <c r="D154" s="244" t="s">
        <v>518</v>
      </c>
      <c r="E154" s="245"/>
      <c r="F154" s="246">
        <f t="shared" si="2"/>
        <v>0</v>
      </c>
    </row>
    <row r="155" spans="1:6" ht="28.5" x14ac:dyDescent="0.2">
      <c r="A155" s="237" t="s">
        <v>783</v>
      </c>
      <c r="B155" s="242" t="s">
        <v>784</v>
      </c>
      <c r="C155" s="243">
        <v>1</v>
      </c>
      <c r="D155" s="244" t="s">
        <v>518</v>
      </c>
      <c r="E155" s="245"/>
      <c r="F155" s="246">
        <f t="shared" si="2"/>
        <v>0</v>
      </c>
    </row>
    <row r="156" spans="1:6" ht="28.5" x14ac:dyDescent="0.2">
      <c r="A156" s="237" t="s">
        <v>785</v>
      </c>
      <c r="B156" s="242" t="s">
        <v>786</v>
      </c>
      <c r="C156" s="243">
        <v>1</v>
      </c>
      <c r="D156" s="244" t="s">
        <v>518</v>
      </c>
      <c r="E156" s="245"/>
      <c r="F156" s="246">
        <f t="shared" si="2"/>
        <v>0</v>
      </c>
    </row>
    <row r="157" spans="1:6" ht="57" x14ac:dyDescent="0.2">
      <c r="A157" s="237" t="s">
        <v>787</v>
      </c>
      <c r="B157" s="242" t="s">
        <v>788</v>
      </c>
      <c r="C157" s="243">
        <v>1</v>
      </c>
      <c r="D157" s="244" t="s">
        <v>518</v>
      </c>
      <c r="E157" s="245"/>
      <c r="F157" s="246">
        <f t="shared" si="2"/>
        <v>0</v>
      </c>
    </row>
    <row r="158" spans="1:6" ht="57" x14ac:dyDescent="0.2">
      <c r="A158" s="237" t="s">
        <v>789</v>
      </c>
      <c r="B158" s="242" t="s">
        <v>790</v>
      </c>
      <c r="C158" s="243">
        <v>1</v>
      </c>
      <c r="D158" s="244" t="s">
        <v>518</v>
      </c>
      <c r="E158" s="245"/>
      <c r="F158" s="246">
        <f t="shared" si="2"/>
        <v>0</v>
      </c>
    </row>
    <row r="159" spans="1:6" ht="85.5" x14ac:dyDescent="0.2">
      <c r="A159" s="237" t="s">
        <v>791</v>
      </c>
      <c r="B159" s="242" t="s">
        <v>792</v>
      </c>
      <c r="C159" s="243">
        <v>1</v>
      </c>
      <c r="D159" s="244" t="s">
        <v>518</v>
      </c>
      <c r="E159" s="245"/>
      <c r="F159" s="246">
        <f t="shared" si="2"/>
        <v>0</v>
      </c>
    </row>
    <row r="160" spans="1:6" ht="42.75" x14ac:dyDescent="0.2">
      <c r="A160" s="237" t="s">
        <v>793</v>
      </c>
      <c r="B160" s="242" t="s">
        <v>794</v>
      </c>
      <c r="C160" s="243">
        <v>1</v>
      </c>
      <c r="D160" s="244" t="s">
        <v>518</v>
      </c>
      <c r="E160" s="245"/>
      <c r="F160" s="246">
        <f t="shared" si="2"/>
        <v>0</v>
      </c>
    </row>
    <row r="161" spans="1:6" ht="42.75" x14ac:dyDescent="0.2">
      <c r="A161" s="237" t="s">
        <v>795</v>
      </c>
      <c r="B161" s="242" t="s">
        <v>796</v>
      </c>
      <c r="C161" s="243">
        <v>1</v>
      </c>
      <c r="D161" s="244" t="s">
        <v>518</v>
      </c>
      <c r="E161" s="245"/>
      <c r="F161" s="246">
        <f t="shared" si="2"/>
        <v>0</v>
      </c>
    </row>
    <row r="162" spans="1:6" ht="28.5" x14ac:dyDescent="0.2">
      <c r="A162" s="237" t="s">
        <v>797</v>
      </c>
      <c r="B162" s="242" t="s">
        <v>798</v>
      </c>
      <c r="C162" s="243">
        <v>1</v>
      </c>
      <c r="D162" s="244" t="s">
        <v>518</v>
      </c>
      <c r="E162" s="245"/>
      <c r="F162" s="246">
        <f t="shared" si="2"/>
        <v>0</v>
      </c>
    </row>
    <row r="163" spans="1:6" ht="42.75" x14ac:dyDescent="0.2">
      <c r="A163" s="237" t="s">
        <v>799</v>
      </c>
      <c r="B163" s="242" t="s">
        <v>800</v>
      </c>
      <c r="C163" s="243">
        <v>1</v>
      </c>
      <c r="D163" s="244" t="s">
        <v>518</v>
      </c>
      <c r="E163" s="245"/>
      <c r="F163" s="246">
        <f t="shared" si="2"/>
        <v>0</v>
      </c>
    </row>
    <row r="164" spans="1:6" ht="28.5" x14ac:dyDescent="0.2">
      <c r="A164" s="237" t="s">
        <v>801</v>
      </c>
      <c r="B164" s="242" t="s">
        <v>802</v>
      </c>
      <c r="C164" s="243">
        <v>1</v>
      </c>
      <c r="D164" s="244" t="s">
        <v>518</v>
      </c>
      <c r="E164" s="245"/>
      <c r="F164" s="246">
        <f t="shared" si="2"/>
        <v>0</v>
      </c>
    </row>
    <row r="165" spans="1:6" x14ac:dyDescent="0.2">
      <c r="A165" s="247" t="s">
        <v>803</v>
      </c>
      <c r="B165" s="248" t="s">
        <v>804</v>
      </c>
      <c r="C165" s="243"/>
      <c r="D165" s="244"/>
      <c r="E165" s="245"/>
      <c r="F165" s="246"/>
    </row>
    <row r="166" spans="1:6" x14ac:dyDescent="0.2">
      <c r="A166" s="247"/>
      <c r="B166" s="248"/>
      <c r="C166" s="243"/>
      <c r="D166" s="244"/>
      <c r="E166" s="245"/>
      <c r="F166" s="246"/>
    </row>
    <row r="167" spans="1:6" x14ac:dyDescent="0.2">
      <c r="A167" s="247"/>
      <c r="B167" s="248"/>
      <c r="C167" s="243">
        <v>1</v>
      </c>
      <c r="D167" s="244" t="s">
        <v>518</v>
      </c>
      <c r="E167" s="245"/>
      <c r="F167" s="246">
        <f t="shared" si="2"/>
        <v>0</v>
      </c>
    </row>
    <row r="168" spans="1:6" ht="28.5" x14ac:dyDescent="0.2">
      <c r="A168" s="237" t="s">
        <v>805</v>
      </c>
      <c r="B168" s="251" t="s">
        <v>806</v>
      </c>
      <c r="C168" s="243"/>
      <c r="D168" s="244"/>
      <c r="E168" s="245"/>
      <c r="F168" s="246"/>
    </row>
    <row r="169" spans="1:6" ht="42.75" x14ac:dyDescent="0.2">
      <c r="A169" s="237" t="s">
        <v>807</v>
      </c>
      <c r="B169" s="242" t="s">
        <v>808</v>
      </c>
      <c r="C169" s="243">
        <v>1</v>
      </c>
      <c r="D169" s="244" t="s">
        <v>518</v>
      </c>
      <c r="E169" s="245"/>
      <c r="F169" s="246">
        <f t="shared" si="2"/>
        <v>0</v>
      </c>
    </row>
    <row r="170" spans="1:6" ht="57.75" x14ac:dyDescent="0.2">
      <c r="A170" s="237" t="s">
        <v>809</v>
      </c>
      <c r="B170" s="252" t="s">
        <v>810</v>
      </c>
      <c r="C170" s="243">
        <v>1</v>
      </c>
      <c r="D170" s="244" t="s">
        <v>518</v>
      </c>
      <c r="E170" s="245"/>
      <c r="F170" s="246">
        <f t="shared" si="2"/>
        <v>0</v>
      </c>
    </row>
    <row r="171" spans="1:6" ht="28.5" x14ac:dyDescent="0.2">
      <c r="A171" s="237" t="s">
        <v>811</v>
      </c>
      <c r="B171" s="252" t="s">
        <v>812</v>
      </c>
      <c r="C171" s="243">
        <v>1</v>
      </c>
      <c r="D171" s="244" t="s">
        <v>518</v>
      </c>
      <c r="E171" s="245"/>
      <c r="F171" s="246">
        <f t="shared" si="2"/>
        <v>0</v>
      </c>
    </row>
    <row r="172" spans="1:6" ht="29.25" x14ac:dyDescent="0.2">
      <c r="A172" s="237" t="s">
        <v>813</v>
      </c>
      <c r="B172" s="252" t="s">
        <v>814</v>
      </c>
      <c r="C172" s="243">
        <v>1</v>
      </c>
      <c r="D172" s="244" t="s">
        <v>518</v>
      </c>
      <c r="E172" s="245"/>
      <c r="F172" s="246">
        <f t="shared" si="2"/>
        <v>0</v>
      </c>
    </row>
    <row r="173" spans="1:6" ht="57.75" x14ac:dyDescent="0.2">
      <c r="A173" s="237" t="s">
        <v>815</v>
      </c>
      <c r="B173" s="252" t="s">
        <v>816</v>
      </c>
      <c r="C173" s="243">
        <v>1</v>
      </c>
      <c r="D173" s="244" t="s">
        <v>518</v>
      </c>
      <c r="E173" s="245"/>
      <c r="F173" s="246">
        <f t="shared" si="2"/>
        <v>0</v>
      </c>
    </row>
    <row r="174" spans="1:6" ht="28.5" x14ac:dyDescent="0.2">
      <c r="A174" s="237" t="s">
        <v>817</v>
      </c>
      <c r="B174" s="252" t="s">
        <v>818</v>
      </c>
      <c r="C174" s="243">
        <v>1</v>
      </c>
      <c r="D174" s="244" t="s">
        <v>518</v>
      </c>
      <c r="E174" s="245"/>
      <c r="F174" s="246">
        <f t="shared" si="2"/>
        <v>0</v>
      </c>
    </row>
    <row r="175" spans="1:6" ht="43.5" x14ac:dyDescent="0.2">
      <c r="A175" s="237" t="s">
        <v>819</v>
      </c>
      <c r="B175" s="252" t="s">
        <v>820</v>
      </c>
      <c r="C175" s="243">
        <v>1</v>
      </c>
      <c r="D175" s="244" t="s">
        <v>518</v>
      </c>
      <c r="E175" s="245"/>
      <c r="F175" s="246">
        <f t="shared" si="2"/>
        <v>0</v>
      </c>
    </row>
    <row r="176" spans="1:6" ht="45" x14ac:dyDescent="0.2">
      <c r="A176" s="237" t="s">
        <v>821</v>
      </c>
      <c r="B176" s="251" t="s">
        <v>822</v>
      </c>
      <c r="C176" s="243">
        <v>1</v>
      </c>
      <c r="D176" s="244" t="s">
        <v>518</v>
      </c>
      <c r="E176" s="245"/>
      <c r="F176" s="246">
        <f t="shared" si="2"/>
        <v>0</v>
      </c>
    </row>
    <row r="177" spans="1:6" ht="15.75" thickBot="1" x14ac:dyDescent="0.25">
      <c r="B177" s="252"/>
    </row>
    <row r="178" spans="1:6" ht="29.25" customHeight="1" thickTop="1" thickBot="1" x14ac:dyDescent="0.25">
      <c r="A178" s="266"/>
      <c r="B178" s="267" t="s">
        <v>1040</v>
      </c>
      <c r="C178" s="268"/>
      <c r="D178" s="269"/>
      <c r="E178" s="269"/>
      <c r="F178" s="270">
        <f>SUM(F5:F177)</f>
        <v>0</v>
      </c>
    </row>
    <row r="179" spans="1:6" ht="15.75" thickTop="1" x14ac:dyDescent="0.2">
      <c r="B179" s="252"/>
    </row>
    <row r="180" spans="1:6" ht="30" x14ac:dyDescent="0.25">
      <c r="B180" s="230" t="s">
        <v>823</v>
      </c>
    </row>
    <row r="182" spans="1:6" ht="15" x14ac:dyDescent="0.25">
      <c r="B182" s="233" t="s">
        <v>824</v>
      </c>
      <c r="C182" s="234" t="s">
        <v>512</v>
      </c>
      <c r="D182" s="235" t="s">
        <v>18</v>
      </c>
      <c r="E182" s="235" t="s">
        <v>19</v>
      </c>
      <c r="F182" s="236" t="s">
        <v>513</v>
      </c>
    </row>
    <row r="183" spans="1:6" ht="28.5" x14ac:dyDescent="0.2">
      <c r="A183" s="237" t="s">
        <v>825</v>
      </c>
      <c r="B183" s="240" t="s">
        <v>826</v>
      </c>
      <c r="C183" s="239"/>
      <c r="D183" s="240"/>
      <c r="E183" s="241"/>
    </row>
    <row r="184" spans="1:6" ht="57" x14ac:dyDescent="0.2">
      <c r="A184" s="237" t="s">
        <v>827</v>
      </c>
      <c r="B184" s="242" t="s">
        <v>828</v>
      </c>
      <c r="C184" s="243">
        <v>1</v>
      </c>
      <c r="D184" s="244" t="s">
        <v>518</v>
      </c>
      <c r="E184" s="245"/>
      <c r="F184" s="246">
        <f>C184*E184</f>
        <v>0</v>
      </c>
    </row>
    <row r="185" spans="1:6" ht="42.75" x14ac:dyDescent="0.2">
      <c r="A185" s="247" t="s">
        <v>829</v>
      </c>
      <c r="B185" s="249" t="s">
        <v>830</v>
      </c>
      <c r="C185" s="243">
        <v>1</v>
      </c>
      <c r="D185" s="244" t="s">
        <v>518</v>
      </c>
      <c r="E185" s="253"/>
      <c r="F185" s="246">
        <f t="shared" ref="F185:F248" si="3">C185*E185</f>
        <v>0</v>
      </c>
    </row>
    <row r="186" spans="1:6" x14ac:dyDescent="0.2">
      <c r="A186" s="247"/>
      <c r="B186" s="254" t="s">
        <v>831</v>
      </c>
      <c r="C186" s="243">
        <v>1</v>
      </c>
      <c r="D186" s="244" t="s">
        <v>518</v>
      </c>
      <c r="E186" s="255"/>
      <c r="F186" s="246">
        <f t="shared" si="3"/>
        <v>0</v>
      </c>
    </row>
    <row r="187" spans="1:6" ht="28.5" x14ac:dyDescent="0.25">
      <c r="A187" s="237" t="s">
        <v>832</v>
      </c>
      <c r="B187" s="240" t="s">
        <v>833</v>
      </c>
      <c r="C187" s="243"/>
      <c r="D187" s="244"/>
      <c r="E187" s="256"/>
      <c r="F187" s="246"/>
    </row>
    <row r="188" spans="1:6" ht="28.5" x14ac:dyDescent="0.2">
      <c r="A188" s="237" t="s">
        <v>834</v>
      </c>
      <c r="B188" s="249" t="s">
        <v>835</v>
      </c>
      <c r="C188" s="243">
        <v>1</v>
      </c>
      <c r="D188" s="244" t="s">
        <v>518</v>
      </c>
      <c r="E188" s="253"/>
      <c r="F188" s="246">
        <f t="shared" si="3"/>
        <v>0</v>
      </c>
    </row>
    <row r="189" spans="1:6" ht="28.5" x14ac:dyDescent="0.25">
      <c r="A189" s="237" t="s">
        <v>836</v>
      </c>
      <c r="B189" s="257" t="s">
        <v>837</v>
      </c>
      <c r="C189" s="243"/>
      <c r="D189" s="244"/>
      <c r="E189" s="258"/>
      <c r="F189" s="246"/>
    </row>
    <row r="190" spans="1:6" ht="28.5" x14ac:dyDescent="0.2">
      <c r="A190" s="237" t="s">
        <v>838</v>
      </c>
      <c r="B190" s="249" t="s">
        <v>839</v>
      </c>
      <c r="C190" s="243">
        <v>1</v>
      </c>
      <c r="D190" s="244" t="s">
        <v>518</v>
      </c>
      <c r="E190" s="253"/>
      <c r="F190" s="246">
        <f t="shared" si="3"/>
        <v>0</v>
      </c>
    </row>
    <row r="191" spans="1:6" ht="28.5" x14ac:dyDescent="0.25">
      <c r="A191" s="237" t="s">
        <v>840</v>
      </c>
      <c r="B191" s="257" t="s">
        <v>841</v>
      </c>
      <c r="C191" s="243"/>
      <c r="D191" s="244"/>
      <c r="E191" s="258"/>
      <c r="F191" s="246"/>
    </row>
    <row r="192" spans="1:6" ht="28.5" x14ac:dyDescent="0.2">
      <c r="A192" s="237" t="s">
        <v>842</v>
      </c>
      <c r="B192" s="249" t="s">
        <v>843</v>
      </c>
      <c r="C192" s="243">
        <v>1</v>
      </c>
      <c r="D192" s="244" t="s">
        <v>518</v>
      </c>
      <c r="E192" s="253"/>
      <c r="F192" s="246">
        <f t="shared" si="3"/>
        <v>0</v>
      </c>
    </row>
    <row r="193" spans="1:6" ht="28.5" x14ac:dyDescent="0.2">
      <c r="A193" s="237"/>
      <c r="B193" s="259" t="s">
        <v>844</v>
      </c>
      <c r="C193" s="243">
        <v>1</v>
      </c>
      <c r="D193" s="244" t="s">
        <v>518</v>
      </c>
      <c r="E193" s="260"/>
      <c r="F193" s="246">
        <f t="shared" si="3"/>
        <v>0</v>
      </c>
    </row>
    <row r="194" spans="1:6" x14ac:dyDescent="0.2">
      <c r="A194" s="237"/>
      <c r="B194" s="259" t="s">
        <v>845</v>
      </c>
      <c r="C194" s="243">
        <v>1</v>
      </c>
      <c r="D194" s="244" t="s">
        <v>518</v>
      </c>
      <c r="E194" s="260"/>
      <c r="F194" s="246">
        <f t="shared" si="3"/>
        <v>0</v>
      </c>
    </row>
    <row r="195" spans="1:6" ht="28.5" x14ac:dyDescent="0.2">
      <c r="A195" s="237"/>
      <c r="B195" s="259" t="s">
        <v>846</v>
      </c>
      <c r="C195" s="243">
        <v>1</v>
      </c>
      <c r="D195" s="244" t="s">
        <v>518</v>
      </c>
      <c r="E195" s="260"/>
      <c r="F195" s="246">
        <f t="shared" si="3"/>
        <v>0</v>
      </c>
    </row>
    <row r="196" spans="1:6" ht="71.25" x14ac:dyDescent="0.2">
      <c r="A196" s="237" t="s">
        <v>847</v>
      </c>
      <c r="B196" s="249" t="s">
        <v>848</v>
      </c>
      <c r="C196" s="243">
        <v>1</v>
      </c>
      <c r="D196" s="244" t="s">
        <v>518</v>
      </c>
      <c r="E196" s="253"/>
      <c r="F196" s="246">
        <f t="shared" si="3"/>
        <v>0</v>
      </c>
    </row>
    <row r="197" spans="1:6" ht="28.5" x14ac:dyDescent="0.2">
      <c r="A197" s="237" t="s">
        <v>849</v>
      </c>
      <c r="B197" s="249" t="s">
        <v>850</v>
      </c>
      <c r="C197" s="243">
        <v>1</v>
      </c>
      <c r="D197" s="244" t="s">
        <v>518</v>
      </c>
      <c r="E197" s="253"/>
      <c r="F197" s="246">
        <f t="shared" si="3"/>
        <v>0</v>
      </c>
    </row>
    <row r="198" spans="1:6" ht="28.5" x14ac:dyDescent="0.25">
      <c r="A198" s="237" t="s">
        <v>851</v>
      </c>
      <c r="B198" s="257" t="s">
        <v>852</v>
      </c>
      <c r="C198" s="243"/>
      <c r="D198" s="244"/>
      <c r="E198" s="258"/>
      <c r="F198" s="246"/>
    </row>
    <row r="199" spans="1:6" ht="28.5" x14ac:dyDescent="0.2">
      <c r="A199" s="237" t="s">
        <v>853</v>
      </c>
      <c r="B199" s="249" t="s">
        <v>854</v>
      </c>
      <c r="C199" s="243">
        <v>1</v>
      </c>
      <c r="D199" s="244" t="s">
        <v>518</v>
      </c>
      <c r="E199" s="253"/>
      <c r="F199" s="246">
        <f t="shared" si="3"/>
        <v>0</v>
      </c>
    </row>
    <row r="200" spans="1:6" ht="57" x14ac:dyDescent="0.2">
      <c r="A200" s="237" t="s">
        <v>855</v>
      </c>
      <c r="B200" s="249" t="s">
        <v>856</v>
      </c>
      <c r="C200" s="243">
        <v>1</v>
      </c>
      <c r="D200" s="244" t="s">
        <v>518</v>
      </c>
      <c r="E200" s="253"/>
      <c r="F200" s="246">
        <f t="shared" si="3"/>
        <v>0</v>
      </c>
    </row>
    <row r="201" spans="1:6" ht="28.5" x14ac:dyDescent="0.2">
      <c r="A201" s="237" t="s">
        <v>857</v>
      </c>
      <c r="B201" s="249" t="s">
        <v>858</v>
      </c>
      <c r="C201" s="243">
        <v>1</v>
      </c>
      <c r="D201" s="244" t="s">
        <v>518</v>
      </c>
      <c r="E201" s="253"/>
      <c r="F201" s="246">
        <f t="shared" si="3"/>
        <v>0</v>
      </c>
    </row>
    <row r="202" spans="1:6" ht="57" x14ac:dyDescent="0.2">
      <c r="A202" s="237" t="s">
        <v>859</v>
      </c>
      <c r="B202" s="249" t="s">
        <v>860</v>
      </c>
      <c r="C202" s="243">
        <v>1</v>
      </c>
      <c r="D202" s="244" t="s">
        <v>518</v>
      </c>
      <c r="E202" s="253"/>
      <c r="F202" s="246">
        <f t="shared" si="3"/>
        <v>0</v>
      </c>
    </row>
    <row r="203" spans="1:6" ht="28.5" x14ac:dyDescent="0.25">
      <c r="A203" s="237" t="s">
        <v>861</v>
      </c>
      <c r="B203" s="257" t="s">
        <v>862</v>
      </c>
      <c r="C203" s="243"/>
      <c r="D203" s="244"/>
      <c r="E203" s="258"/>
      <c r="F203" s="246"/>
    </row>
    <row r="204" spans="1:6" ht="42.75" x14ac:dyDescent="0.2">
      <c r="A204" s="237" t="s">
        <v>863</v>
      </c>
      <c r="B204" s="249" t="s">
        <v>864</v>
      </c>
      <c r="C204" s="243">
        <v>1</v>
      </c>
      <c r="D204" s="244" t="s">
        <v>518</v>
      </c>
      <c r="E204" s="253"/>
      <c r="F204" s="246">
        <f t="shared" si="3"/>
        <v>0</v>
      </c>
    </row>
    <row r="205" spans="1:6" ht="28.5" x14ac:dyDescent="0.25">
      <c r="A205" s="237" t="s">
        <v>865</v>
      </c>
      <c r="B205" s="257" t="s">
        <v>866</v>
      </c>
      <c r="C205" s="243"/>
      <c r="D205" s="244"/>
      <c r="E205" s="258"/>
      <c r="F205" s="246"/>
    </row>
    <row r="206" spans="1:6" ht="42.75" x14ac:dyDescent="0.2">
      <c r="A206" s="237" t="s">
        <v>867</v>
      </c>
      <c r="B206" s="249" t="s">
        <v>868</v>
      </c>
      <c r="C206" s="243">
        <v>1</v>
      </c>
      <c r="D206" s="244" t="s">
        <v>518</v>
      </c>
      <c r="E206" s="253"/>
      <c r="F206" s="246">
        <f t="shared" si="3"/>
        <v>0</v>
      </c>
    </row>
    <row r="207" spans="1:6" ht="28.5" x14ac:dyDescent="0.2">
      <c r="A207" s="237" t="s">
        <v>869</v>
      </c>
      <c r="B207" s="249" t="s">
        <v>870</v>
      </c>
      <c r="C207" s="243">
        <v>1</v>
      </c>
      <c r="D207" s="244" t="s">
        <v>518</v>
      </c>
      <c r="E207" s="253"/>
      <c r="F207" s="246">
        <f t="shared" si="3"/>
        <v>0</v>
      </c>
    </row>
    <row r="208" spans="1:6" ht="28.5" x14ac:dyDescent="0.25">
      <c r="A208" s="237" t="s">
        <v>871</v>
      </c>
      <c r="B208" s="257" t="s">
        <v>872</v>
      </c>
      <c r="C208" s="243"/>
      <c r="D208" s="244"/>
      <c r="E208" s="258"/>
      <c r="F208" s="246"/>
    </row>
    <row r="209" spans="1:6" ht="42.75" x14ac:dyDescent="0.2">
      <c r="A209" s="237" t="s">
        <v>873</v>
      </c>
      <c r="B209" s="249" t="s">
        <v>874</v>
      </c>
      <c r="C209" s="243">
        <v>1</v>
      </c>
      <c r="D209" s="244" t="s">
        <v>518</v>
      </c>
      <c r="E209" s="253"/>
      <c r="F209" s="246">
        <f t="shared" si="3"/>
        <v>0</v>
      </c>
    </row>
    <row r="210" spans="1:6" ht="30" x14ac:dyDescent="0.2">
      <c r="A210" s="237" t="s">
        <v>875</v>
      </c>
      <c r="B210" s="249" t="s">
        <v>876</v>
      </c>
      <c r="C210" s="243">
        <v>1</v>
      </c>
      <c r="D210" s="244" t="s">
        <v>518</v>
      </c>
      <c r="E210" s="253">
        <v>7500</v>
      </c>
      <c r="F210" s="246">
        <f t="shared" si="3"/>
        <v>7500</v>
      </c>
    </row>
    <row r="211" spans="1:6" ht="42.75" x14ac:dyDescent="0.2">
      <c r="A211" s="237" t="s">
        <v>877</v>
      </c>
      <c r="B211" s="249" t="s">
        <v>878</v>
      </c>
      <c r="C211" s="243">
        <v>1</v>
      </c>
      <c r="D211" s="244" t="s">
        <v>518</v>
      </c>
      <c r="E211" s="253"/>
      <c r="F211" s="246">
        <f t="shared" si="3"/>
        <v>0</v>
      </c>
    </row>
    <row r="212" spans="1:6" ht="42.75" x14ac:dyDescent="0.2">
      <c r="A212" s="237" t="s">
        <v>879</v>
      </c>
      <c r="B212" s="249" t="s">
        <v>880</v>
      </c>
      <c r="C212" s="243">
        <v>1</v>
      </c>
      <c r="D212" s="244" t="s">
        <v>518</v>
      </c>
      <c r="E212" s="253"/>
      <c r="F212" s="246">
        <f t="shared" si="3"/>
        <v>0</v>
      </c>
    </row>
    <row r="213" spans="1:6" ht="28.5" x14ac:dyDescent="0.2">
      <c r="A213" s="237" t="s">
        <v>881</v>
      </c>
      <c r="B213" s="249" t="s">
        <v>882</v>
      </c>
      <c r="C213" s="243">
        <v>1</v>
      </c>
      <c r="D213" s="244" t="s">
        <v>518</v>
      </c>
      <c r="E213" s="253"/>
      <c r="F213" s="246">
        <f t="shared" si="3"/>
        <v>0</v>
      </c>
    </row>
    <row r="214" spans="1:6" ht="28.5" x14ac:dyDescent="0.25">
      <c r="A214" s="237" t="s">
        <v>883</v>
      </c>
      <c r="B214" s="257" t="s">
        <v>884</v>
      </c>
      <c r="C214" s="243"/>
      <c r="D214" s="244"/>
      <c r="E214" s="258"/>
      <c r="F214" s="246"/>
    </row>
    <row r="215" spans="1:6" ht="57" x14ac:dyDescent="0.2">
      <c r="A215" s="237" t="s">
        <v>885</v>
      </c>
      <c r="B215" s="249" t="s">
        <v>886</v>
      </c>
      <c r="C215" s="243">
        <v>1</v>
      </c>
      <c r="D215" s="244" t="s">
        <v>518</v>
      </c>
      <c r="E215" s="253"/>
      <c r="F215" s="246">
        <f t="shared" si="3"/>
        <v>0</v>
      </c>
    </row>
    <row r="216" spans="1:6" ht="42.75" x14ac:dyDescent="0.2">
      <c r="A216" s="237" t="s">
        <v>887</v>
      </c>
      <c r="B216" s="249" t="s">
        <v>888</v>
      </c>
      <c r="C216" s="243">
        <v>1</v>
      </c>
      <c r="D216" s="244" t="s">
        <v>518</v>
      </c>
      <c r="E216" s="253"/>
      <c r="F216" s="246">
        <f t="shared" si="3"/>
        <v>0</v>
      </c>
    </row>
    <row r="217" spans="1:6" ht="42.75" x14ac:dyDescent="0.2">
      <c r="A217" s="237" t="s">
        <v>889</v>
      </c>
      <c r="B217" s="249" t="s">
        <v>890</v>
      </c>
      <c r="C217" s="243">
        <v>1</v>
      </c>
      <c r="D217" s="244" t="s">
        <v>518</v>
      </c>
      <c r="E217" s="253"/>
      <c r="F217" s="246">
        <f t="shared" si="3"/>
        <v>0</v>
      </c>
    </row>
    <row r="218" spans="1:6" ht="42.75" x14ac:dyDescent="0.2">
      <c r="A218" s="237" t="s">
        <v>891</v>
      </c>
      <c r="B218" s="249" t="s">
        <v>892</v>
      </c>
      <c r="C218" s="243">
        <v>1</v>
      </c>
      <c r="D218" s="244" t="s">
        <v>518</v>
      </c>
      <c r="E218" s="253"/>
      <c r="F218" s="246">
        <f t="shared" si="3"/>
        <v>0</v>
      </c>
    </row>
    <row r="219" spans="1:6" ht="71.25" x14ac:dyDescent="0.2">
      <c r="A219" s="237" t="s">
        <v>893</v>
      </c>
      <c r="B219" s="249" t="s">
        <v>894</v>
      </c>
      <c r="C219" s="243">
        <v>1</v>
      </c>
      <c r="D219" s="244" t="s">
        <v>518</v>
      </c>
      <c r="E219" s="253"/>
      <c r="F219" s="246">
        <f t="shared" si="3"/>
        <v>0</v>
      </c>
    </row>
    <row r="220" spans="1:6" ht="28.5" x14ac:dyDescent="0.25">
      <c r="A220" s="237" t="s">
        <v>895</v>
      </c>
      <c r="B220" s="257" t="s">
        <v>896</v>
      </c>
      <c r="C220" s="243"/>
      <c r="D220" s="244"/>
      <c r="E220" s="258"/>
      <c r="F220" s="246"/>
    </row>
    <row r="221" spans="1:6" ht="57" x14ac:dyDescent="0.2">
      <c r="A221" s="237" t="s">
        <v>897</v>
      </c>
      <c r="B221" s="249" t="s">
        <v>898</v>
      </c>
      <c r="C221" s="243">
        <v>1</v>
      </c>
      <c r="D221" s="244" t="s">
        <v>518</v>
      </c>
      <c r="E221" s="253"/>
      <c r="F221" s="246">
        <f t="shared" si="3"/>
        <v>0</v>
      </c>
    </row>
    <row r="222" spans="1:6" ht="42.75" x14ac:dyDescent="0.2">
      <c r="A222" s="237" t="s">
        <v>899</v>
      </c>
      <c r="B222" s="249" t="s">
        <v>900</v>
      </c>
      <c r="C222" s="243">
        <v>1</v>
      </c>
      <c r="D222" s="244" t="s">
        <v>518</v>
      </c>
      <c r="E222" s="253"/>
      <c r="F222" s="246">
        <f t="shared" si="3"/>
        <v>0</v>
      </c>
    </row>
    <row r="223" spans="1:6" ht="57" x14ac:dyDescent="0.2">
      <c r="A223" s="237" t="s">
        <v>901</v>
      </c>
      <c r="B223" s="249" t="s">
        <v>902</v>
      </c>
      <c r="C223" s="243">
        <v>1</v>
      </c>
      <c r="D223" s="244" t="s">
        <v>518</v>
      </c>
      <c r="E223" s="253"/>
      <c r="F223" s="246">
        <f t="shared" si="3"/>
        <v>0</v>
      </c>
    </row>
    <row r="224" spans="1:6" ht="28.5" x14ac:dyDescent="0.25">
      <c r="A224" s="237" t="s">
        <v>903</v>
      </c>
      <c r="B224" s="257" t="s">
        <v>904</v>
      </c>
      <c r="C224" s="243"/>
      <c r="D224" s="244"/>
      <c r="E224" s="258"/>
      <c r="F224" s="246"/>
    </row>
    <row r="225" spans="1:6" ht="42.75" x14ac:dyDescent="0.2">
      <c r="A225" s="237" t="s">
        <v>905</v>
      </c>
      <c r="B225" s="249" t="s">
        <v>906</v>
      </c>
      <c r="C225" s="243">
        <v>1</v>
      </c>
      <c r="D225" s="244" t="s">
        <v>518</v>
      </c>
      <c r="E225" s="253"/>
      <c r="F225" s="246">
        <f t="shared" si="3"/>
        <v>0</v>
      </c>
    </row>
    <row r="226" spans="1:6" ht="28.5" x14ac:dyDescent="0.25">
      <c r="A226" s="237" t="s">
        <v>907</v>
      </c>
      <c r="B226" s="257" t="s">
        <v>908</v>
      </c>
      <c r="C226" s="243"/>
      <c r="D226" s="244"/>
      <c r="E226" s="258"/>
      <c r="F226" s="246"/>
    </row>
    <row r="227" spans="1:6" ht="57" x14ac:dyDescent="0.2">
      <c r="A227" s="237" t="s">
        <v>909</v>
      </c>
      <c r="B227" s="249" t="s">
        <v>910</v>
      </c>
      <c r="C227" s="243">
        <v>1</v>
      </c>
      <c r="D227" s="244" t="s">
        <v>518</v>
      </c>
      <c r="E227" s="253"/>
      <c r="F227" s="246">
        <f t="shared" si="3"/>
        <v>0</v>
      </c>
    </row>
    <row r="228" spans="1:6" ht="71.25" x14ac:dyDescent="0.2">
      <c r="A228" s="237" t="s">
        <v>911</v>
      </c>
      <c r="B228" s="249" t="s">
        <v>912</v>
      </c>
      <c r="C228" s="243">
        <v>1</v>
      </c>
      <c r="D228" s="244" t="s">
        <v>518</v>
      </c>
      <c r="E228" s="253"/>
      <c r="F228" s="246">
        <f t="shared" si="3"/>
        <v>0</v>
      </c>
    </row>
    <row r="229" spans="1:6" ht="57" x14ac:dyDescent="0.2">
      <c r="A229" s="237" t="s">
        <v>913</v>
      </c>
      <c r="B229" s="249" t="s">
        <v>914</v>
      </c>
      <c r="C229" s="243">
        <v>1</v>
      </c>
      <c r="D229" s="244" t="s">
        <v>518</v>
      </c>
      <c r="E229" s="253"/>
      <c r="F229" s="246">
        <f t="shared" si="3"/>
        <v>0</v>
      </c>
    </row>
    <row r="230" spans="1:6" ht="85.5" x14ac:dyDescent="0.2">
      <c r="A230" s="237" t="s">
        <v>915</v>
      </c>
      <c r="B230" s="249" t="s">
        <v>916</v>
      </c>
      <c r="C230" s="243">
        <v>1</v>
      </c>
      <c r="D230" s="244" t="s">
        <v>518</v>
      </c>
      <c r="E230" s="253"/>
      <c r="F230" s="246">
        <f t="shared" si="3"/>
        <v>0</v>
      </c>
    </row>
    <row r="231" spans="1:6" ht="71.25" x14ac:dyDescent="0.2">
      <c r="A231" s="237" t="s">
        <v>917</v>
      </c>
      <c r="B231" s="249" t="s">
        <v>918</v>
      </c>
      <c r="C231" s="243">
        <v>1</v>
      </c>
      <c r="D231" s="244" t="s">
        <v>518</v>
      </c>
      <c r="E231" s="253"/>
      <c r="F231" s="246">
        <f t="shared" si="3"/>
        <v>0</v>
      </c>
    </row>
    <row r="232" spans="1:6" ht="57" x14ac:dyDescent="0.2">
      <c r="A232" s="237" t="s">
        <v>919</v>
      </c>
      <c r="B232" s="249" t="s">
        <v>920</v>
      </c>
      <c r="C232" s="243">
        <v>1</v>
      </c>
      <c r="D232" s="244" t="s">
        <v>518</v>
      </c>
      <c r="E232" s="253"/>
      <c r="F232" s="246">
        <f t="shared" si="3"/>
        <v>0</v>
      </c>
    </row>
    <row r="233" spans="1:6" ht="42.75" x14ac:dyDescent="0.2">
      <c r="A233" s="237" t="s">
        <v>921</v>
      </c>
      <c r="B233" s="249" t="s">
        <v>922</v>
      </c>
      <c r="C233" s="243">
        <v>1</v>
      </c>
      <c r="D233" s="244" t="s">
        <v>518</v>
      </c>
      <c r="E233" s="253"/>
      <c r="F233" s="246">
        <f t="shared" si="3"/>
        <v>0</v>
      </c>
    </row>
    <row r="234" spans="1:6" ht="42.75" x14ac:dyDescent="0.2">
      <c r="A234" s="237" t="s">
        <v>923</v>
      </c>
      <c r="B234" s="249" t="s">
        <v>924</v>
      </c>
      <c r="C234" s="243">
        <v>1</v>
      </c>
      <c r="D234" s="244" t="s">
        <v>518</v>
      </c>
      <c r="E234" s="253"/>
      <c r="F234" s="246">
        <f t="shared" si="3"/>
        <v>0</v>
      </c>
    </row>
    <row r="235" spans="1:6" ht="28.5" x14ac:dyDescent="0.2">
      <c r="A235" s="237" t="s">
        <v>925</v>
      </c>
      <c r="B235" s="249" t="s">
        <v>926</v>
      </c>
      <c r="C235" s="243">
        <v>1</v>
      </c>
      <c r="D235" s="244" t="s">
        <v>518</v>
      </c>
      <c r="E235" s="253"/>
      <c r="F235" s="246">
        <f t="shared" si="3"/>
        <v>0</v>
      </c>
    </row>
    <row r="236" spans="1:6" ht="42.75" x14ac:dyDescent="0.2">
      <c r="A236" s="237" t="s">
        <v>927</v>
      </c>
      <c r="B236" s="249" t="s">
        <v>928</v>
      </c>
      <c r="C236" s="243">
        <v>1</v>
      </c>
      <c r="D236" s="244" t="s">
        <v>518</v>
      </c>
      <c r="E236" s="253"/>
      <c r="F236" s="246">
        <f t="shared" si="3"/>
        <v>0</v>
      </c>
    </row>
    <row r="237" spans="1:6" ht="42.75" x14ac:dyDescent="0.2">
      <c r="A237" s="237" t="s">
        <v>929</v>
      </c>
      <c r="B237" s="249" t="s">
        <v>930</v>
      </c>
      <c r="C237" s="243">
        <v>1</v>
      </c>
      <c r="D237" s="244" t="s">
        <v>518</v>
      </c>
      <c r="E237" s="253"/>
      <c r="F237" s="246">
        <f t="shared" si="3"/>
        <v>0</v>
      </c>
    </row>
    <row r="238" spans="1:6" ht="57" x14ac:dyDescent="0.2">
      <c r="A238" s="237" t="s">
        <v>931</v>
      </c>
      <c r="B238" s="249" t="s">
        <v>932</v>
      </c>
      <c r="C238" s="243">
        <v>1</v>
      </c>
      <c r="D238" s="244" t="s">
        <v>518</v>
      </c>
      <c r="E238" s="253"/>
      <c r="F238" s="246">
        <f t="shared" si="3"/>
        <v>0</v>
      </c>
    </row>
    <row r="239" spans="1:6" ht="28.5" x14ac:dyDescent="0.2">
      <c r="A239" s="237" t="s">
        <v>933</v>
      </c>
      <c r="B239" s="249" t="s">
        <v>934</v>
      </c>
      <c r="C239" s="243">
        <v>1</v>
      </c>
      <c r="D239" s="244" t="s">
        <v>518</v>
      </c>
      <c r="E239" s="253"/>
      <c r="F239" s="246">
        <f t="shared" si="3"/>
        <v>0</v>
      </c>
    </row>
    <row r="240" spans="1:6" ht="42.75" x14ac:dyDescent="0.2">
      <c r="A240" s="237" t="s">
        <v>935</v>
      </c>
      <c r="B240" s="249" t="s">
        <v>936</v>
      </c>
      <c r="C240" s="243">
        <v>1</v>
      </c>
      <c r="D240" s="244" t="s">
        <v>518</v>
      </c>
      <c r="E240" s="253"/>
      <c r="F240" s="246">
        <f t="shared" si="3"/>
        <v>0</v>
      </c>
    </row>
    <row r="241" spans="1:6" ht="28.5" x14ac:dyDescent="0.25">
      <c r="A241" s="237" t="s">
        <v>937</v>
      </c>
      <c r="B241" s="257" t="s">
        <v>938</v>
      </c>
      <c r="C241" s="243"/>
      <c r="D241" s="244"/>
      <c r="E241" s="258"/>
      <c r="F241" s="246"/>
    </row>
    <row r="242" spans="1:6" ht="42.75" x14ac:dyDescent="0.2">
      <c r="A242" s="237" t="s">
        <v>939</v>
      </c>
      <c r="B242" s="249" t="s">
        <v>940</v>
      </c>
      <c r="C242" s="243">
        <v>1</v>
      </c>
      <c r="D242" s="244" t="s">
        <v>518</v>
      </c>
      <c r="E242" s="253"/>
      <c r="F242" s="246">
        <f t="shared" si="3"/>
        <v>0</v>
      </c>
    </row>
    <row r="243" spans="1:6" ht="57" x14ac:dyDescent="0.2">
      <c r="A243" s="237" t="s">
        <v>941</v>
      </c>
      <c r="B243" s="249" t="s">
        <v>942</v>
      </c>
      <c r="C243" s="243">
        <v>1</v>
      </c>
      <c r="D243" s="244" t="s">
        <v>518</v>
      </c>
      <c r="E243" s="253"/>
      <c r="F243" s="246">
        <f t="shared" si="3"/>
        <v>0</v>
      </c>
    </row>
    <row r="244" spans="1:6" ht="57" x14ac:dyDescent="0.2">
      <c r="A244" s="237" t="s">
        <v>943</v>
      </c>
      <c r="B244" s="249" t="s">
        <v>944</v>
      </c>
      <c r="C244" s="243">
        <v>1</v>
      </c>
      <c r="D244" s="244" t="s">
        <v>518</v>
      </c>
      <c r="E244" s="253"/>
      <c r="F244" s="246">
        <f t="shared" si="3"/>
        <v>0</v>
      </c>
    </row>
    <row r="245" spans="1:6" ht="42.75" x14ac:dyDescent="0.2">
      <c r="A245" s="237" t="s">
        <v>945</v>
      </c>
      <c r="B245" s="249" t="s">
        <v>946</v>
      </c>
      <c r="C245" s="243">
        <v>1</v>
      </c>
      <c r="D245" s="244" t="s">
        <v>518</v>
      </c>
      <c r="E245" s="253"/>
      <c r="F245" s="246">
        <f t="shared" si="3"/>
        <v>0</v>
      </c>
    </row>
    <row r="246" spans="1:6" ht="29.25" x14ac:dyDescent="0.25">
      <c r="A246" s="237" t="s">
        <v>947</v>
      </c>
      <c r="B246" s="257" t="s">
        <v>948</v>
      </c>
      <c r="C246" s="243">
        <v>1</v>
      </c>
      <c r="D246" s="244" t="s">
        <v>518</v>
      </c>
      <c r="E246" s="258"/>
      <c r="F246" s="246">
        <f t="shared" si="3"/>
        <v>0</v>
      </c>
    </row>
    <row r="247" spans="1:6" ht="28.5" x14ac:dyDescent="0.25">
      <c r="A247" s="237" t="s">
        <v>949</v>
      </c>
      <c r="B247" s="257" t="s">
        <v>950</v>
      </c>
      <c r="C247" s="243"/>
      <c r="D247" s="244"/>
      <c r="E247" s="258"/>
      <c r="F247" s="246"/>
    </row>
    <row r="248" spans="1:6" ht="42.75" x14ac:dyDescent="0.2">
      <c r="A248" s="237" t="s">
        <v>951</v>
      </c>
      <c r="B248" s="249" t="s">
        <v>952</v>
      </c>
      <c r="C248" s="243">
        <v>1</v>
      </c>
      <c r="D248" s="244" t="s">
        <v>518</v>
      </c>
      <c r="E248" s="253"/>
      <c r="F248" s="246">
        <f t="shared" si="3"/>
        <v>0</v>
      </c>
    </row>
    <row r="249" spans="1:6" ht="57" x14ac:dyDescent="0.2">
      <c r="A249" s="237" t="s">
        <v>953</v>
      </c>
      <c r="B249" s="249" t="s">
        <v>954</v>
      </c>
      <c r="C249" s="243">
        <v>1</v>
      </c>
      <c r="D249" s="244" t="s">
        <v>518</v>
      </c>
      <c r="E249" s="253"/>
      <c r="F249" s="246">
        <f t="shared" ref="F249:F291" si="4">C249*E249</f>
        <v>0</v>
      </c>
    </row>
    <row r="250" spans="1:6" ht="71.25" x14ac:dyDescent="0.2">
      <c r="A250" s="237" t="s">
        <v>955</v>
      </c>
      <c r="B250" s="249" t="s">
        <v>956</v>
      </c>
      <c r="C250" s="243">
        <v>1</v>
      </c>
      <c r="D250" s="244" t="s">
        <v>518</v>
      </c>
      <c r="E250" s="253"/>
      <c r="F250" s="246">
        <f t="shared" si="4"/>
        <v>0</v>
      </c>
    </row>
    <row r="251" spans="1:6" ht="28.5" x14ac:dyDescent="0.2">
      <c r="A251" s="237" t="s">
        <v>957</v>
      </c>
      <c r="B251" s="249" t="s">
        <v>958</v>
      </c>
      <c r="C251" s="243">
        <v>1</v>
      </c>
      <c r="D251" s="244" t="s">
        <v>518</v>
      </c>
      <c r="E251" s="253"/>
      <c r="F251" s="246">
        <f t="shared" si="4"/>
        <v>0</v>
      </c>
    </row>
    <row r="252" spans="1:6" ht="42.75" x14ac:dyDescent="0.2">
      <c r="A252" s="237" t="s">
        <v>959</v>
      </c>
      <c r="B252" s="249" t="s">
        <v>960</v>
      </c>
      <c r="C252" s="243">
        <v>1</v>
      </c>
      <c r="D252" s="244" t="s">
        <v>518</v>
      </c>
      <c r="E252" s="253"/>
      <c r="F252" s="246">
        <f t="shared" si="4"/>
        <v>0</v>
      </c>
    </row>
    <row r="253" spans="1:6" ht="15" x14ac:dyDescent="0.25">
      <c r="A253" s="237"/>
      <c r="B253" s="257" t="s">
        <v>961</v>
      </c>
      <c r="C253" s="243"/>
      <c r="D253" s="244"/>
      <c r="E253" s="258"/>
      <c r="F253" s="246"/>
    </row>
    <row r="254" spans="1:6" ht="28.5" x14ac:dyDescent="0.2">
      <c r="A254" s="237" t="s">
        <v>962</v>
      </c>
      <c r="B254" s="249" t="s">
        <v>963</v>
      </c>
      <c r="C254" s="243">
        <v>6</v>
      </c>
      <c r="D254" s="261" t="s">
        <v>964</v>
      </c>
      <c r="E254" s="253"/>
      <c r="F254" s="246">
        <f t="shared" si="4"/>
        <v>0</v>
      </c>
    </row>
    <row r="255" spans="1:6" ht="15" x14ac:dyDescent="0.25">
      <c r="A255" s="237"/>
      <c r="B255" s="257" t="s">
        <v>965</v>
      </c>
      <c r="C255" s="243"/>
      <c r="D255" s="244"/>
      <c r="E255" s="258"/>
      <c r="F255" s="246"/>
    </row>
    <row r="256" spans="1:6" ht="28.5" x14ac:dyDescent="0.2">
      <c r="A256" s="237" t="s">
        <v>966</v>
      </c>
      <c r="B256" s="249" t="s">
        <v>967</v>
      </c>
      <c r="C256" s="243">
        <v>18</v>
      </c>
      <c r="D256" s="261" t="s">
        <v>964</v>
      </c>
      <c r="E256" s="253"/>
      <c r="F256" s="246">
        <f t="shared" si="4"/>
        <v>0</v>
      </c>
    </row>
    <row r="257" spans="1:6" ht="28.5" x14ac:dyDescent="0.25">
      <c r="A257" s="237" t="s">
        <v>968</v>
      </c>
      <c r="B257" s="257" t="s">
        <v>969</v>
      </c>
      <c r="C257" s="243"/>
      <c r="D257" s="244"/>
      <c r="E257" s="258"/>
      <c r="F257" s="246"/>
    </row>
    <row r="258" spans="1:6" ht="42.75" x14ac:dyDescent="0.2">
      <c r="A258" s="237" t="s">
        <v>970</v>
      </c>
      <c r="B258" s="249" t="s">
        <v>971</v>
      </c>
      <c r="C258" s="243">
        <v>1</v>
      </c>
      <c r="D258" s="244" t="s">
        <v>518</v>
      </c>
      <c r="E258" s="253"/>
      <c r="F258" s="246">
        <f t="shared" si="4"/>
        <v>0</v>
      </c>
    </row>
    <row r="259" spans="1:6" ht="28.5" x14ac:dyDescent="0.2">
      <c r="A259" s="237" t="s">
        <v>972</v>
      </c>
      <c r="B259" s="249" t="s">
        <v>973</v>
      </c>
      <c r="C259" s="243">
        <v>1</v>
      </c>
      <c r="D259" s="244" t="s">
        <v>518</v>
      </c>
      <c r="E259" s="253"/>
      <c r="F259" s="246">
        <f t="shared" si="4"/>
        <v>0</v>
      </c>
    </row>
    <row r="260" spans="1:6" ht="28.5" x14ac:dyDescent="0.2">
      <c r="A260" s="237" t="s">
        <v>974</v>
      </c>
      <c r="B260" s="249" t="s">
        <v>975</v>
      </c>
      <c r="C260" s="243">
        <v>1</v>
      </c>
      <c r="D260" s="244" t="s">
        <v>518</v>
      </c>
      <c r="E260" s="253"/>
      <c r="F260" s="246">
        <f t="shared" si="4"/>
        <v>0</v>
      </c>
    </row>
    <row r="261" spans="1:6" ht="28.5" x14ac:dyDescent="0.2">
      <c r="A261" s="237" t="s">
        <v>976</v>
      </c>
      <c r="B261" s="249" t="s">
        <v>977</v>
      </c>
      <c r="C261" s="243">
        <v>1</v>
      </c>
      <c r="D261" s="244" t="s">
        <v>518</v>
      </c>
      <c r="E261" s="253"/>
      <c r="F261" s="246">
        <f t="shared" si="4"/>
        <v>0</v>
      </c>
    </row>
    <row r="262" spans="1:6" ht="28.5" x14ac:dyDescent="0.2">
      <c r="A262" s="237" t="s">
        <v>978</v>
      </c>
      <c r="B262" s="249" t="s">
        <v>979</v>
      </c>
      <c r="C262" s="243">
        <v>1</v>
      </c>
      <c r="D262" s="244" t="s">
        <v>518</v>
      </c>
      <c r="E262" s="253"/>
      <c r="F262" s="246">
        <f t="shared" si="4"/>
        <v>0</v>
      </c>
    </row>
    <row r="263" spans="1:6" ht="28.5" x14ac:dyDescent="0.2">
      <c r="A263" s="237" t="s">
        <v>980</v>
      </c>
      <c r="B263" s="249" t="s">
        <v>981</v>
      </c>
      <c r="C263" s="243">
        <v>1</v>
      </c>
      <c r="D263" s="244" t="s">
        <v>518</v>
      </c>
      <c r="E263" s="253"/>
      <c r="F263" s="246">
        <f t="shared" si="4"/>
        <v>0</v>
      </c>
    </row>
    <row r="264" spans="1:6" ht="57" x14ac:dyDescent="0.2">
      <c r="A264" s="237" t="s">
        <v>982</v>
      </c>
      <c r="B264" s="249" t="s">
        <v>983</v>
      </c>
      <c r="C264" s="243">
        <v>1</v>
      </c>
      <c r="D264" s="244" t="s">
        <v>518</v>
      </c>
      <c r="E264" s="253"/>
      <c r="F264" s="246">
        <f t="shared" si="4"/>
        <v>0</v>
      </c>
    </row>
    <row r="265" spans="1:6" ht="57" x14ac:dyDescent="0.2">
      <c r="A265" s="237" t="s">
        <v>984</v>
      </c>
      <c r="B265" s="249" t="s">
        <v>985</v>
      </c>
      <c r="C265" s="243">
        <v>1</v>
      </c>
      <c r="D265" s="244" t="s">
        <v>518</v>
      </c>
      <c r="E265" s="253"/>
      <c r="F265" s="246">
        <f t="shared" si="4"/>
        <v>0</v>
      </c>
    </row>
    <row r="266" spans="1:6" ht="85.5" x14ac:dyDescent="0.2">
      <c r="A266" s="237" t="s">
        <v>986</v>
      </c>
      <c r="B266" s="249" t="s">
        <v>987</v>
      </c>
      <c r="C266" s="243">
        <v>1</v>
      </c>
      <c r="D266" s="244" t="s">
        <v>518</v>
      </c>
      <c r="E266" s="253"/>
      <c r="F266" s="246">
        <f t="shared" si="4"/>
        <v>0</v>
      </c>
    </row>
    <row r="267" spans="1:6" ht="43.5" x14ac:dyDescent="0.2">
      <c r="A267" s="237" t="s">
        <v>988</v>
      </c>
      <c r="B267" s="249" t="s">
        <v>989</v>
      </c>
      <c r="C267" s="243">
        <v>1</v>
      </c>
      <c r="D267" s="244" t="s">
        <v>518</v>
      </c>
      <c r="E267" s="253"/>
      <c r="F267" s="246">
        <f t="shared" si="4"/>
        <v>0</v>
      </c>
    </row>
    <row r="268" spans="1:6" ht="28.5" x14ac:dyDescent="0.2">
      <c r="A268" s="237" t="s">
        <v>990</v>
      </c>
      <c r="B268" s="249" t="s">
        <v>991</v>
      </c>
      <c r="C268" s="243">
        <v>5</v>
      </c>
      <c r="D268" s="261" t="s">
        <v>964</v>
      </c>
      <c r="E268" s="253"/>
      <c r="F268" s="246">
        <f t="shared" si="4"/>
        <v>0</v>
      </c>
    </row>
    <row r="269" spans="1:6" ht="28.5" x14ac:dyDescent="0.2">
      <c r="A269" s="237" t="s">
        <v>992</v>
      </c>
      <c r="B269" s="249" t="s">
        <v>993</v>
      </c>
      <c r="C269" s="243">
        <v>5</v>
      </c>
      <c r="D269" s="261" t="s">
        <v>964</v>
      </c>
      <c r="E269" s="253"/>
      <c r="F269" s="246">
        <f t="shared" si="4"/>
        <v>0</v>
      </c>
    </row>
    <row r="270" spans="1:6" ht="28.5" x14ac:dyDescent="0.2">
      <c r="A270" s="237" t="s">
        <v>994</v>
      </c>
      <c r="B270" s="249" t="s">
        <v>995</v>
      </c>
      <c r="C270" s="243">
        <v>5</v>
      </c>
      <c r="D270" s="261" t="s">
        <v>964</v>
      </c>
      <c r="E270" s="253"/>
      <c r="F270" s="246">
        <f t="shared" si="4"/>
        <v>0</v>
      </c>
    </row>
    <row r="271" spans="1:6" ht="28.5" x14ac:dyDescent="0.2">
      <c r="A271" s="237" t="s">
        <v>996</v>
      </c>
      <c r="B271" s="249" t="s">
        <v>997</v>
      </c>
      <c r="C271" s="243">
        <v>5</v>
      </c>
      <c r="D271" s="261" t="s">
        <v>964</v>
      </c>
      <c r="E271" s="253"/>
      <c r="F271" s="246">
        <f t="shared" si="4"/>
        <v>0</v>
      </c>
    </row>
    <row r="272" spans="1:6" ht="28.5" x14ac:dyDescent="0.2">
      <c r="A272" s="237" t="s">
        <v>998</v>
      </c>
      <c r="B272" s="249" t="s">
        <v>999</v>
      </c>
      <c r="C272" s="243">
        <v>5</v>
      </c>
      <c r="D272" s="261" t="s">
        <v>964</v>
      </c>
      <c r="E272" s="253"/>
      <c r="F272" s="246">
        <f t="shared" si="4"/>
        <v>0</v>
      </c>
    </row>
    <row r="273" spans="1:6" ht="42.75" x14ac:dyDescent="0.2">
      <c r="A273" s="237" t="s">
        <v>1000</v>
      </c>
      <c r="B273" s="249" t="s">
        <v>1001</v>
      </c>
      <c r="C273" s="243">
        <v>1</v>
      </c>
      <c r="D273" s="244" t="s">
        <v>518</v>
      </c>
      <c r="E273" s="253"/>
      <c r="F273" s="246">
        <f t="shared" si="4"/>
        <v>0</v>
      </c>
    </row>
    <row r="274" spans="1:6" ht="28.5" x14ac:dyDescent="0.25">
      <c r="A274" s="237" t="s">
        <v>1002</v>
      </c>
      <c r="B274" s="257" t="s">
        <v>1003</v>
      </c>
      <c r="C274" s="262"/>
      <c r="D274" s="244"/>
      <c r="E274" s="258"/>
      <c r="F274" s="246"/>
    </row>
    <row r="275" spans="1:6" ht="57" x14ac:dyDescent="0.2">
      <c r="A275" s="237" t="s">
        <v>1004</v>
      </c>
      <c r="B275" s="242" t="s">
        <v>1005</v>
      </c>
      <c r="C275" s="243">
        <v>1</v>
      </c>
      <c r="D275" s="244" t="s">
        <v>518</v>
      </c>
      <c r="E275" s="245"/>
      <c r="F275" s="246">
        <f t="shared" si="4"/>
        <v>0</v>
      </c>
    </row>
    <row r="276" spans="1:6" ht="42.75" x14ac:dyDescent="0.2">
      <c r="A276" s="237" t="s">
        <v>1006</v>
      </c>
      <c r="B276" s="242" t="s">
        <v>1007</v>
      </c>
      <c r="C276" s="243">
        <v>1</v>
      </c>
      <c r="D276" s="244" t="s">
        <v>518</v>
      </c>
      <c r="E276" s="245"/>
      <c r="F276" s="246">
        <f t="shared" si="4"/>
        <v>0</v>
      </c>
    </row>
    <row r="277" spans="1:6" ht="28.5" x14ac:dyDescent="0.2">
      <c r="A277" s="237" t="s">
        <v>1008</v>
      </c>
      <c r="B277" s="242" t="s">
        <v>1009</v>
      </c>
      <c r="C277" s="243">
        <v>1</v>
      </c>
      <c r="D277" s="244" t="s">
        <v>518</v>
      </c>
      <c r="E277" s="245"/>
      <c r="F277" s="246">
        <f t="shared" si="4"/>
        <v>0</v>
      </c>
    </row>
    <row r="278" spans="1:6" ht="42.75" x14ac:dyDescent="0.2">
      <c r="A278" s="237" t="s">
        <v>1010</v>
      </c>
      <c r="B278" s="242" t="s">
        <v>1011</v>
      </c>
      <c r="C278" s="243">
        <v>1</v>
      </c>
      <c r="D278" s="244" t="s">
        <v>518</v>
      </c>
      <c r="E278" s="245"/>
      <c r="F278" s="246">
        <f t="shared" si="4"/>
        <v>0</v>
      </c>
    </row>
    <row r="279" spans="1:6" ht="28.5" x14ac:dyDescent="0.25">
      <c r="A279" s="237" t="s">
        <v>1012</v>
      </c>
      <c r="B279" s="251" t="s">
        <v>1013</v>
      </c>
      <c r="C279" s="243"/>
      <c r="D279" s="244"/>
      <c r="E279" s="263"/>
      <c r="F279" s="246"/>
    </row>
    <row r="280" spans="1:6" ht="28.5" x14ac:dyDescent="0.2">
      <c r="A280" s="237" t="s">
        <v>1014</v>
      </c>
      <c r="B280" s="242" t="s">
        <v>1015</v>
      </c>
      <c r="C280" s="243">
        <v>1</v>
      </c>
      <c r="D280" s="244" t="s">
        <v>518</v>
      </c>
      <c r="E280" s="245"/>
      <c r="F280" s="246">
        <f t="shared" si="4"/>
        <v>0</v>
      </c>
    </row>
    <row r="281" spans="1:6" ht="43.5" x14ac:dyDescent="0.2">
      <c r="A281" s="237" t="s">
        <v>1016</v>
      </c>
      <c r="B281" s="242" t="s">
        <v>1017</v>
      </c>
      <c r="C281" s="243">
        <v>25</v>
      </c>
      <c r="D281" s="244" t="s">
        <v>1018</v>
      </c>
      <c r="E281" s="245"/>
      <c r="F281" s="246">
        <f>C281*E281</f>
        <v>0</v>
      </c>
    </row>
    <row r="282" spans="1:6" ht="28.5" x14ac:dyDescent="0.25">
      <c r="A282" s="237" t="s">
        <v>1019</v>
      </c>
      <c r="B282" s="251" t="s">
        <v>1020</v>
      </c>
      <c r="C282" s="243"/>
      <c r="D282" s="264"/>
      <c r="E282" s="263"/>
      <c r="F282" s="246"/>
    </row>
    <row r="283" spans="1:6" ht="28.5" x14ac:dyDescent="0.2">
      <c r="A283" s="237" t="s">
        <v>1021</v>
      </c>
      <c r="B283" s="242" t="s">
        <v>1022</v>
      </c>
      <c r="C283" s="243">
        <v>1</v>
      </c>
      <c r="D283" s="244" t="s">
        <v>518</v>
      </c>
      <c r="E283" s="245"/>
      <c r="F283" s="246">
        <f t="shared" si="4"/>
        <v>0</v>
      </c>
    </row>
    <row r="284" spans="1:6" ht="28.5" x14ac:dyDescent="0.2">
      <c r="A284" s="237" t="s">
        <v>1023</v>
      </c>
      <c r="B284" s="242" t="s">
        <v>1024</v>
      </c>
      <c r="C284" s="243">
        <v>100</v>
      </c>
      <c r="D284" s="244" t="s">
        <v>1025</v>
      </c>
      <c r="E284" s="245"/>
      <c r="F284" s="246">
        <f t="shared" si="4"/>
        <v>0</v>
      </c>
    </row>
    <row r="285" spans="1:6" ht="28.5" x14ac:dyDescent="0.25">
      <c r="A285" s="237" t="s">
        <v>1026</v>
      </c>
      <c r="B285" s="265" t="s">
        <v>1027</v>
      </c>
      <c r="C285" s="243"/>
      <c r="D285" s="244"/>
      <c r="E285" s="256"/>
      <c r="F285" s="246"/>
    </row>
    <row r="286" spans="1:6" ht="85.5" x14ac:dyDescent="0.2">
      <c r="A286" s="237" t="s">
        <v>1028</v>
      </c>
      <c r="B286" s="249" t="s">
        <v>1029</v>
      </c>
      <c r="C286" s="243">
        <v>1</v>
      </c>
      <c r="D286" s="244" t="s">
        <v>518</v>
      </c>
      <c r="E286" s="253"/>
      <c r="F286" s="246">
        <f t="shared" si="4"/>
        <v>0</v>
      </c>
    </row>
    <row r="287" spans="1:6" ht="57" x14ac:dyDescent="0.2">
      <c r="A287" s="237" t="s">
        <v>1030</v>
      </c>
      <c r="B287" s="249" t="s">
        <v>1031</v>
      </c>
      <c r="C287" s="243">
        <v>1</v>
      </c>
      <c r="D287" s="244" t="s">
        <v>518</v>
      </c>
      <c r="E287" s="253"/>
      <c r="F287" s="246">
        <f t="shared" si="4"/>
        <v>0</v>
      </c>
    </row>
    <row r="288" spans="1:6" ht="28.5" x14ac:dyDescent="0.25">
      <c r="A288" s="237" t="s">
        <v>1032</v>
      </c>
      <c r="B288" s="257" t="s">
        <v>1033</v>
      </c>
      <c r="C288" s="243"/>
      <c r="D288" s="244"/>
      <c r="E288" s="258"/>
      <c r="F288" s="246"/>
    </row>
    <row r="289" spans="1:6" ht="42.75" x14ac:dyDescent="0.2">
      <c r="A289" s="237" t="s">
        <v>1034</v>
      </c>
      <c r="B289" s="249" t="s">
        <v>1035</v>
      </c>
      <c r="C289" s="243">
        <v>1</v>
      </c>
      <c r="D289" s="244" t="s">
        <v>518</v>
      </c>
      <c r="E289" s="253"/>
      <c r="F289" s="246">
        <f t="shared" si="4"/>
        <v>0</v>
      </c>
    </row>
    <row r="290" spans="1:6" ht="57" x14ac:dyDescent="0.2">
      <c r="A290" s="237" t="s">
        <v>1036</v>
      </c>
      <c r="B290" s="249" t="s">
        <v>1037</v>
      </c>
      <c r="C290" s="243">
        <v>1</v>
      </c>
      <c r="D290" s="244" t="s">
        <v>518</v>
      </c>
      <c r="E290" s="253"/>
      <c r="F290" s="246">
        <f t="shared" si="4"/>
        <v>0</v>
      </c>
    </row>
    <row r="291" spans="1:6" ht="42.75" x14ac:dyDescent="0.2">
      <c r="A291" s="237" t="s">
        <v>1038</v>
      </c>
      <c r="B291" s="249" t="s">
        <v>1039</v>
      </c>
      <c r="C291" s="243">
        <v>1</v>
      </c>
      <c r="D291" s="244" t="s">
        <v>518</v>
      </c>
      <c r="E291" s="253"/>
      <c r="F291" s="246">
        <f t="shared" si="4"/>
        <v>0</v>
      </c>
    </row>
    <row r="292" spans="1:6" ht="15" thickBot="1" x14ac:dyDescent="0.25"/>
    <row r="293" spans="1:6" ht="29.25" customHeight="1" thickTop="1" thickBot="1" x14ac:dyDescent="0.25">
      <c r="A293" s="266"/>
      <c r="B293" s="267" t="s">
        <v>1041</v>
      </c>
      <c r="C293" s="268"/>
      <c r="D293" s="269"/>
      <c r="E293" s="269"/>
      <c r="F293" s="270">
        <f>SUM(F120:F292)</f>
        <v>7500</v>
      </c>
    </row>
    <row r="294" spans="1:6" ht="15" thickTop="1" x14ac:dyDescent="0.2"/>
  </sheetData>
  <mergeCells count="21">
    <mergeCell ref="A185:A186"/>
    <mergeCell ref="A99:A100"/>
    <mergeCell ref="B99:B100"/>
    <mergeCell ref="A109:A112"/>
    <mergeCell ref="A153:A154"/>
    <mergeCell ref="B153:B154"/>
    <mergeCell ref="A165:A167"/>
    <mergeCell ref="B165:B167"/>
    <mergeCell ref="A61:A63"/>
    <mergeCell ref="B61:B63"/>
    <mergeCell ref="A73:A74"/>
    <mergeCell ref="A76:A77"/>
    <mergeCell ref="A87:A88"/>
    <mergeCell ref="B87:B88"/>
    <mergeCell ref="A15:A18"/>
    <mergeCell ref="B15:B18"/>
    <mergeCell ref="A31:A32"/>
    <mergeCell ref="B31:B32"/>
    <mergeCell ref="A33:A35"/>
    <mergeCell ref="A51:A52"/>
    <mergeCell ref="B51:B52"/>
  </mergeCells>
  <pageMargins left="0.35433070866141736" right="0.23622047244094491" top="0.6692913385826772" bottom="0.62992125984251968" header="0.27559055118110237" footer="0.39370078740157483"/>
  <pageSetup paperSize="9" scale="70" fitToHeight="0" orientation="portrait" r:id="rId1"/>
  <headerFooter alignWithMargins="0">
    <oddHeader>&amp;L&amp;"Arial,Bold"CROYDON COLLEGE
FECTF WORKS 2023&amp;R&amp;G</oddHeader>
    <oddFooter>&amp;L2714&amp;C&amp;P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205B8-62C4-4462-B47F-71D0CB07B60A}">
  <sheetPr>
    <pageSetUpPr fitToPage="1"/>
  </sheetPr>
  <dimension ref="A1:J371"/>
  <sheetViews>
    <sheetView view="pageBreakPreview" topLeftCell="A326" zoomScaleNormal="100" zoomScaleSheetLayoutView="100" workbookViewId="0">
      <selection activeCell="B354" sqref="B354"/>
    </sheetView>
  </sheetViews>
  <sheetFormatPr defaultColWidth="9.140625" defaultRowHeight="16.5" x14ac:dyDescent="0.3"/>
  <cols>
    <col min="1" max="1" width="9.140625" style="180" customWidth="1"/>
    <col min="2" max="2" width="43.85546875" style="180" customWidth="1"/>
    <col min="3" max="3" width="2.7109375" style="180" customWidth="1"/>
    <col min="4" max="4" width="52.85546875" style="181" customWidth="1"/>
    <col min="5" max="7" width="11.140625" style="181" customWidth="1"/>
    <col min="8" max="8" width="11.140625" style="180" customWidth="1"/>
    <col min="9" max="9" width="11.28515625" style="180" customWidth="1"/>
    <col min="10" max="10" width="11.140625" style="180" customWidth="1"/>
    <col min="11" max="16384" width="9.140625" style="180"/>
  </cols>
  <sheetData>
    <row r="1" spans="1:10" s="152" customFormat="1" ht="12.75" x14ac:dyDescent="0.2">
      <c r="A1" s="151"/>
      <c r="B1" s="151"/>
      <c r="F1" s="151"/>
      <c r="G1" s="151"/>
    </row>
    <row r="2" spans="1:10" s="152" customFormat="1" ht="15.75" x14ac:dyDescent="0.25">
      <c r="A2" s="113"/>
      <c r="B2" s="151"/>
      <c r="F2" s="151"/>
      <c r="G2" s="151"/>
      <c r="H2" s="160"/>
    </row>
    <row r="3" spans="1:10" s="152" customFormat="1" ht="15.75" x14ac:dyDescent="0.25">
      <c r="A3" s="151"/>
      <c r="B3" s="151"/>
      <c r="F3" s="151"/>
      <c r="G3" s="151"/>
      <c r="H3" s="160"/>
    </row>
    <row r="4" spans="1:10" s="153" customFormat="1" ht="15.75" x14ac:dyDescent="0.25">
      <c r="A4" s="153" t="s">
        <v>497</v>
      </c>
      <c r="H4" s="161"/>
    </row>
    <row r="5" spans="1:10" s="153" customFormat="1" ht="15.75" x14ac:dyDescent="0.25">
      <c r="A5" s="162"/>
      <c r="F5" s="163"/>
      <c r="G5" s="163"/>
      <c r="H5" s="161"/>
    </row>
    <row r="6" spans="1:10" ht="28.5" customHeight="1" x14ac:dyDescent="0.25">
      <c r="A6" s="182" t="s">
        <v>49</v>
      </c>
      <c r="B6" s="183" t="s">
        <v>50</v>
      </c>
      <c r="C6" s="183"/>
      <c r="D6" s="183"/>
      <c r="E6" s="185" t="s">
        <v>17</v>
      </c>
      <c r="F6" s="185" t="s">
        <v>18</v>
      </c>
      <c r="G6" s="185" t="s">
        <v>19</v>
      </c>
      <c r="H6" s="184" t="s">
        <v>51</v>
      </c>
      <c r="I6" s="185" t="s">
        <v>52</v>
      </c>
      <c r="J6" s="185" t="s">
        <v>53</v>
      </c>
    </row>
    <row r="7" spans="1:10" ht="13.5" customHeight="1" x14ac:dyDescent="0.25">
      <c r="A7" s="186"/>
      <c r="B7" s="186"/>
      <c r="C7" s="186"/>
      <c r="D7" s="187"/>
      <c r="E7" s="187"/>
      <c r="F7" s="187"/>
      <c r="G7" s="187"/>
      <c r="H7" s="188" t="s">
        <v>54</v>
      </c>
      <c r="I7" s="188" t="s">
        <v>54</v>
      </c>
      <c r="J7" s="188" t="s">
        <v>54</v>
      </c>
    </row>
    <row r="8" spans="1:10" ht="13.5" customHeight="1" x14ac:dyDescent="0.25">
      <c r="A8" s="189">
        <v>1.1000000000000001</v>
      </c>
      <c r="B8" s="190" t="s">
        <v>55</v>
      </c>
      <c r="C8" s="190"/>
      <c r="D8" s="190"/>
      <c r="E8" s="190"/>
      <c r="F8" s="190"/>
      <c r="G8" s="190"/>
      <c r="H8" s="191"/>
      <c r="I8" s="191"/>
      <c r="J8" s="192"/>
    </row>
    <row r="9" spans="1:10" ht="21.4" customHeight="1" x14ac:dyDescent="0.25">
      <c r="A9" s="193" t="s">
        <v>56</v>
      </c>
      <c r="B9" s="194" t="s">
        <v>57</v>
      </c>
      <c r="C9" s="194"/>
      <c r="D9" s="194"/>
      <c r="E9" s="194"/>
      <c r="F9" s="194"/>
      <c r="G9" s="194"/>
      <c r="H9" s="195"/>
      <c r="I9" s="195"/>
      <c r="J9" s="196">
        <f>SUM(J10:J24)</f>
        <v>0</v>
      </c>
    </row>
    <row r="10" spans="1:10" ht="33" x14ac:dyDescent="0.25">
      <c r="A10" s="197" t="s">
        <v>58</v>
      </c>
      <c r="B10" s="198" t="s">
        <v>57</v>
      </c>
      <c r="C10" s="199">
        <v>1</v>
      </c>
      <c r="D10" s="198" t="s">
        <v>59</v>
      </c>
      <c r="E10" s="198"/>
      <c r="F10" s="198"/>
      <c r="G10" s="198"/>
      <c r="H10" s="200">
        <f>G10*E10</f>
        <v>0</v>
      </c>
      <c r="I10" s="186"/>
      <c r="J10" s="200">
        <f>H10+I10</f>
        <v>0</v>
      </c>
    </row>
    <row r="11" spans="1:10" ht="13.5" customHeight="1" x14ac:dyDescent="0.25">
      <c r="A11" s="197"/>
      <c r="B11" s="198"/>
      <c r="C11" s="199">
        <v>2</v>
      </c>
      <c r="D11" s="198" t="s">
        <v>60</v>
      </c>
      <c r="E11" s="198"/>
      <c r="F11" s="198"/>
      <c r="G11" s="198"/>
      <c r="H11" s="200">
        <f t="shared" ref="H11:H32" si="0">G11*E11</f>
        <v>0</v>
      </c>
      <c r="I11" s="186"/>
      <c r="J11" s="200">
        <f t="shared" ref="J11:J27" si="1">H11+I11</f>
        <v>0</v>
      </c>
    </row>
    <row r="12" spans="1:10" ht="33" x14ac:dyDescent="0.25">
      <c r="A12" s="197"/>
      <c r="B12" s="198"/>
      <c r="C12" s="199">
        <v>3</v>
      </c>
      <c r="D12" s="198" t="s">
        <v>61</v>
      </c>
      <c r="E12" s="198"/>
      <c r="F12" s="198"/>
      <c r="G12" s="198"/>
      <c r="H12" s="200">
        <f t="shared" si="0"/>
        <v>0</v>
      </c>
      <c r="I12" s="186"/>
      <c r="J12" s="200">
        <f t="shared" si="1"/>
        <v>0</v>
      </c>
    </row>
    <row r="13" spans="1:10" ht="13.5" customHeight="1" x14ac:dyDescent="0.25">
      <c r="A13" s="197"/>
      <c r="B13" s="198"/>
      <c r="C13" s="199">
        <v>4</v>
      </c>
      <c r="D13" s="198" t="s">
        <v>62</v>
      </c>
      <c r="E13" s="198"/>
      <c r="F13" s="198"/>
      <c r="G13" s="198"/>
      <c r="H13" s="200">
        <f t="shared" si="0"/>
        <v>0</v>
      </c>
      <c r="I13" s="186"/>
      <c r="J13" s="200">
        <f t="shared" si="1"/>
        <v>0</v>
      </c>
    </row>
    <row r="14" spans="1:10" ht="13.5" customHeight="1" x14ac:dyDescent="0.25">
      <c r="A14" s="197"/>
      <c r="B14" s="198"/>
      <c r="C14" s="199">
        <v>5</v>
      </c>
      <c r="D14" s="198" t="s">
        <v>63</v>
      </c>
      <c r="E14" s="198"/>
      <c r="F14" s="198"/>
      <c r="G14" s="198"/>
      <c r="H14" s="200">
        <f t="shared" si="0"/>
        <v>0</v>
      </c>
      <c r="I14" s="186"/>
      <c r="J14" s="200">
        <f t="shared" si="1"/>
        <v>0</v>
      </c>
    </row>
    <row r="15" spans="1:10" ht="13.5" customHeight="1" x14ac:dyDescent="0.25">
      <c r="A15" s="197"/>
      <c r="B15" s="198"/>
      <c r="C15" s="199">
        <v>6</v>
      </c>
      <c r="D15" s="198" t="s">
        <v>64</v>
      </c>
      <c r="E15" s="198"/>
      <c r="F15" s="198"/>
      <c r="G15" s="198"/>
      <c r="H15" s="200">
        <f t="shared" si="0"/>
        <v>0</v>
      </c>
      <c r="I15" s="186"/>
      <c r="J15" s="200">
        <f t="shared" si="1"/>
        <v>0</v>
      </c>
    </row>
    <row r="16" spans="1:10" ht="13.5" customHeight="1" x14ac:dyDescent="0.25">
      <c r="A16" s="197"/>
      <c r="B16" s="198"/>
      <c r="C16" s="199">
        <v>7</v>
      </c>
      <c r="D16" s="198" t="s">
        <v>65</v>
      </c>
      <c r="E16" s="198"/>
      <c r="F16" s="198"/>
      <c r="G16" s="198"/>
      <c r="H16" s="200">
        <f t="shared" si="0"/>
        <v>0</v>
      </c>
      <c r="I16" s="186"/>
      <c r="J16" s="200">
        <f t="shared" si="1"/>
        <v>0</v>
      </c>
    </row>
    <row r="17" spans="1:10" x14ac:dyDescent="0.25">
      <c r="A17" s="197"/>
      <c r="B17" s="198"/>
      <c r="C17" s="199">
        <v>8</v>
      </c>
      <c r="D17" s="198" t="s">
        <v>66</v>
      </c>
      <c r="E17" s="198"/>
      <c r="F17" s="198"/>
      <c r="G17" s="198"/>
      <c r="H17" s="200">
        <f t="shared" si="0"/>
        <v>0</v>
      </c>
      <c r="I17" s="186"/>
      <c r="J17" s="200">
        <f t="shared" si="1"/>
        <v>0</v>
      </c>
    </row>
    <row r="18" spans="1:10" ht="13.5" customHeight="1" x14ac:dyDescent="0.25">
      <c r="A18" s="197" t="s">
        <v>67</v>
      </c>
      <c r="B18" s="198" t="s">
        <v>68</v>
      </c>
      <c r="C18" s="199">
        <v>1</v>
      </c>
      <c r="D18" s="198" t="s">
        <v>69</v>
      </c>
      <c r="E18" s="198"/>
      <c r="F18" s="198"/>
      <c r="G18" s="198"/>
      <c r="H18" s="200">
        <f t="shared" si="0"/>
        <v>0</v>
      </c>
      <c r="I18" s="186"/>
      <c r="J18" s="200">
        <f t="shared" si="1"/>
        <v>0</v>
      </c>
    </row>
    <row r="19" spans="1:10" ht="13.5" customHeight="1" x14ac:dyDescent="0.25">
      <c r="A19" s="197"/>
      <c r="B19" s="198"/>
      <c r="C19" s="199">
        <v>2</v>
      </c>
      <c r="D19" s="198" t="s">
        <v>63</v>
      </c>
      <c r="E19" s="198"/>
      <c r="F19" s="198"/>
      <c r="G19" s="198"/>
      <c r="H19" s="200">
        <f t="shared" si="0"/>
        <v>0</v>
      </c>
      <c r="I19" s="186"/>
      <c r="J19" s="200">
        <f t="shared" si="1"/>
        <v>0</v>
      </c>
    </row>
    <row r="20" spans="1:10" ht="13.5" customHeight="1" x14ac:dyDescent="0.25">
      <c r="A20" s="197"/>
      <c r="B20" s="198"/>
      <c r="C20" s="199">
        <v>3</v>
      </c>
      <c r="D20" s="198" t="s">
        <v>64</v>
      </c>
      <c r="E20" s="198"/>
      <c r="F20" s="198"/>
      <c r="G20" s="198"/>
      <c r="H20" s="200">
        <f t="shared" si="0"/>
        <v>0</v>
      </c>
      <c r="I20" s="186"/>
      <c r="J20" s="200">
        <f t="shared" si="1"/>
        <v>0</v>
      </c>
    </row>
    <row r="21" spans="1:10" ht="13.5" customHeight="1" x14ac:dyDescent="0.25">
      <c r="A21" s="197"/>
      <c r="B21" s="198"/>
      <c r="C21" s="199">
        <v>4</v>
      </c>
      <c r="D21" s="198" t="s">
        <v>70</v>
      </c>
      <c r="E21" s="198"/>
      <c r="F21" s="198"/>
      <c r="G21" s="198"/>
      <c r="H21" s="200">
        <f t="shared" si="0"/>
        <v>0</v>
      </c>
      <c r="I21" s="186"/>
      <c r="J21" s="200">
        <f t="shared" si="1"/>
        <v>0</v>
      </c>
    </row>
    <row r="22" spans="1:10" ht="13.5" customHeight="1" x14ac:dyDescent="0.25">
      <c r="A22" s="197" t="s">
        <v>71</v>
      </c>
      <c r="B22" s="198" t="s">
        <v>72</v>
      </c>
      <c r="C22" s="199">
        <v>1</v>
      </c>
      <c r="D22" s="198" t="s">
        <v>73</v>
      </c>
      <c r="E22" s="198"/>
      <c r="F22" s="198"/>
      <c r="G22" s="198"/>
      <c r="H22" s="200">
        <f t="shared" si="0"/>
        <v>0</v>
      </c>
      <c r="I22" s="186"/>
      <c r="J22" s="200">
        <f t="shared" si="1"/>
        <v>0</v>
      </c>
    </row>
    <row r="23" spans="1:10" ht="13.5" customHeight="1" x14ac:dyDescent="0.25">
      <c r="A23" s="197"/>
      <c r="B23" s="198"/>
      <c r="C23" s="199">
        <v>2</v>
      </c>
      <c r="D23" s="198" t="s">
        <v>74</v>
      </c>
      <c r="E23" s="198"/>
      <c r="F23" s="198"/>
      <c r="G23" s="198"/>
      <c r="H23" s="200">
        <f t="shared" si="0"/>
        <v>0</v>
      </c>
      <c r="I23" s="186"/>
      <c r="J23" s="200">
        <f t="shared" si="1"/>
        <v>0</v>
      </c>
    </row>
    <row r="24" spans="1:10" ht="13.5" customHeight="1" x14ac:dyDescent="0.25">
      <c r="A24" s="197"/>
      <c r="B24" s="198"/>
      <c r="C24" s="199">
        <v>3</v>
      </c>
      <c r="D24" s="198" t="s">
        <v>75</v>
      </c>
      <c r="E24" s="198"/>
      <c r="F24" s="198"/>
      <c r="G24" s="198"/>
      <c r="H24" s="200">
        <f t="shared" si="0"/>
        <v>0</v>
      </c>
      <c r="I24" s="186"/>
      <c r="J24" s="200">
        <f t="shared" si="1"/>
        <v>0</v>
      </c>
    </row>
    <row r="25" spans="1:10" ht="13.5" customHeight="1" x14ac:dyDescent="0.25">
      <c r="A25" s="201" t="s">
        <v>76</v>
      </c>
      <c r="B25" s="202" t="s">
        <v>77</v>
      </c>
      <c r="C25" s="202"/>
      <c r="D25" s="202"/>
      <c r="E25" s="202"/>
      <c r="F25" s="202"/>
      <c r="G25" s="202"/>
      <c r="H25" s="203"/>
      <c r="I25" s="203"/>
      <c r="J25" s="204">
        <f>SUM(J26:J27)</f>
        <v>0</v>
      </c>
    </row>
    <row r="26" spans="1:10" ht="13.5" customHeight="1" x14ac:dyDescent="0.25">
      <c r="A26" s="197" t="s">
        <v>78</v>
      </c>
      <c r="B26" s="198" t="s">
        <v>77</v>
      </c>
      <c r="C26" s="199">
        <v>1</v>
      </c>
      <c r="D26" s="198" t="s">
        <v>79</v>
      </c>
      <c r="E26" s="198"/>
      <c r="F26" s="198"/>
      <c r="G26" s="198"/>
      <c r="H26" s="200">
        <f t="shared" si="0"/>
        <v>0</v>
      </c>
      <c r="I26" s="186"/>
      <c r="J26" s="200">
        <f>H26+I26</f>
        <v>0</v>
      </c>
    </row>
    <row r="27" spans="1:10" ht="13.5" customHeight="1" x14ac:dyDescent="0.25">
      <c r="A27" s="197"/>
      <c r="B27" s="198"/>
      <c r="C27" s="199">
        <v>2</v>
      </c>
      <c r="D27" s="198" t="s">
        <v>80</v>
      </c>
      <c r="E27" s="198"/>
      <c r="F27" s="198"/>
      <c r="G27" s="198"/>
      <c r="H27" s="200">
        <f t="shared" si="0"/>
        <v>0</v>
      </c>
      <c r="I27" s="186"/>
      <c r="J27" s="200">
        <f t="shared" si="1"/>
        <v>0</v>
      </c>
    </row>
    <row r="28" spans="1:10" ht="13.5" customHeight="1" x14ac:dyDescent="0.25">
      <c r="A28" s="201" t="s">
        <v>81</v>
      </c>
      <c r="B28" s="202" t="s">
        <v>82</v>
      </c>
      <c r="C28" s="202"/>
      <c r="D28" s="202"/>
      <c r="E28" s="202"/>
      <c r="F28" s="202"/>
      <c r="G28" s="202"/>
      <c r="H28" s="203"/>
      <c r="I28" s="203"/>
      <c r="J28" s="204">
        <f>SUM(J29:J32)</f>
        <v>0</v>
      </c>
    </row>
    <row r="29" spans="1:10" ht="33" x14ac:dyDescent="0.25">
      <c r="A29" s="197" t="s">
        <v>83</v>
      </c>
      <c r="B29" s="198" t="s">
        <v>84</v>
      </c>
      <c r="C29" s="198">
        <v>1</v>
      </c>
      <c r="D29" s="198" t="s">
        <v>85</v>
      </c>
      <c r="E29" s="198"/>
      <c r="F29" s="198"/>
      <c r="G29" s="198"/>
      <c r="H29" s="200">
        <f t="shared" si="0"/>
        <v>0</v>
      </c>
      <c r="I29" s="186"/>
      <c r="J29" s="200">
        <f>H29+I29</f>
        <v>0</v>
      </c>
    </row>
    <row r="30" spans="1:10" ht="33" x14ac:dyDescent="0.25">
      <c r="A30" s="197"/>
      <c r="B30" s="198"/>
      <c r="C30" s="198">
        <v>2</v>
      </c>
      <c r="D30" s="198" t="s">
        <v>86</v>
      </c>
      <c r="E30" s="198"/>
      <c r="F30" s="198"/>
      <c r="G30" s="198"/>
      <c r="H30" s="200">
        <f t="shared" si="0"/>
        <v>0</v>
      </c>
      <c r="I30" s="186"/>
      <c r="J30" s="200">
        <f>H30+I30</f>
        <v>0</v>
      </c>
    </row>
    <row r="31" spans="1:10" ht="33" x14ac:dyDescent="0.25">
      <c r="A31" s="197"/>
      <c r="B31" s="198"/>
      <c r="C31" s="198">
        <v>3</v>
      </c>
      <c r="D31" s="198" t="s">
        <v>87</v>
      </c>
      <c r="E31" s="198"/>
      <c r="F31" s="198"/>
      <c r="G31" s="198"/>
      <c r="H31" s="200">
        <f t="shared" si="0"/>
        <v>0</v>
      </c>
      <c r="I31" s="186"/>
      <c r="J31" s="200">
        <f>H31+I31</f>
        <v>0</v>
      </c>
    </row>
    <row r="32" spans="1:10" ht="66" x14ac:dyDescent="0.25">
      <c r="A32" s="197" t="s">
        <v>88</v>
      </c>
      <c r="B32" s="198" t="s">
        <v>89</v>
      </c>
      <c r="C32" s="198">
        <v>1</v>
      </c>
      <c r="D32" s="198" t="s">
        <v>90</v>
      </c>
      <c r="E32" s="198"/>
      <c r="F32" s="198"/>
      <c r="G32" s="198"/>
      <c r="H32" s="200">
        <f t="shared" si="0"/>
        <v>0</v>
      </c>
      <c r="I32" s="186"/>
      <c r="J32" s="200">
        <f>H32+I32</f>
        <v>0</v>
      </c>
    </row>
    <row r="33" spans="1:10" ht="13.5" customHeight="1" x14ac:dyDescent="0.25">
      <c r="A33" s="189">
        <v>1.2</v>
      </c>
      <c r="B33" s="190" t="s">
        <v>91</v>
      </c>
      <c r="C33" s="190"/>
      <c r="D33" s="190"/>
      <c r="E33" s="190"/>
      <c r="F33" s="190"/>
      <c r="G33" s="190"/>
      <c r="H33" s="191"/>
      <c r="I33" s="191"/>
      <c r="J33" s="191"/>
    </row>
    <row r="34" spans="1:10" ht="13.5" customHeight="1" x14ac:dyDescent="0.25">
      <c r="A34" s="201" t="s">
        <v>92</v>
      </c>
      <c r="B34" s="202" t="s">
        <v>93</v>
      </c>
      <c r="C34" s="202"/>
      <c r="D34" s="202"/>
      <c r="E34" s="202"/>
      <c r="F34" s="202"/>
      <c r="G34" s="202"/>
      <c r="H34" s="203"/>
      <c r="I34" s="203"/>
      <c r="J34" s="204">
        <f>SUM(J35:J69)</f>
        <v>0</v>
      </c>
    </row>
    <row r="35" spans="1:10" x14ac:dyDescent="0.25">
      <c r="A35" s="197" t="s">
        <v>94</v>
      </c>
      <c r="B35" s="198" t="s">
        <v>95</v>
      </c>
      <c r="C35" s="198">
        <v>1</v>
      </c>
      <c r="D35" s="198" t="s">
        <v>96</v>
      </c>
      <c r="E35" s="198"/>
      <c r="F35" s="198"/>
      <c r="G35" s="198"/>
      <c r="H35" s="200">
        <f t="shared" ref="H35:H69" si="2">G35*E35</f>
        <v>0</v>
      </c>
      <c r="I35" s="186"/>
      <c r="J35" s="200">
        <f>H35+I35</f>
        <v>0</v>
      </c>
    </row>
    <row r="36" spans="1:10" ht="13.5" customHeight="1" x14ac:dyDescent="0.25">
      <c r="A36" s="197"/>
      <c r="B36" s="198"/>
      <c r="C36" s="198">
        <v>2</v>
      </c>
      <c r="D36" s="198" t="s">
        <v>97</v>
      </c>
      <c r="E36" s="198"/>
      <c r="F36" s="198"/>
      <c r="G36" s="198"/>
      <c r="H36" s="200">
        <f t="shared" si="2"/>
        <v>0</v>
      </c>
      <c r="I36" s="186"/>
      <c r="J36" s="200">
        <f t="shared" ref="J36:J99" si="3">H36+I36</f>
        <v>0</v>
      </c>
    </row>
    <row r="37" spans="1:10" ht="49.5" x14ac:dyDescent="0.25">
      <c r="A37" s="197"/>
      <c r="B37" s="198"/>
      <c r="C37" s="198">
        <v>3</v>
      </c>
      <c r="D37" s="198" t="s">
        <v>98</v>
      </c>
      <c r="E37" s="198"/>
      <c r="F37" s="198"/>
      <c r="G37" s="198"/>
      <c r="H37" s="200">
        <f t="shared" si="2"/>
        <v>0</v>
      </c>
      <c r="I37" s="186"/>
      <c r="J37" s="200">
        <f t="shared" si="3"/>
        <v>0</v>
      </c>
    </row>
    <row r="38" spans="1:10" ht="13.5" customHeight="1" x14ac:dyDescent="0.25">
      <c r="A38" s="197"/>
      <c r="B38" s="198"/>
      <c r="C38" s="198">
        <v>4</v>
      </c>
      <c r="D38" s="198" t="s">
        <v>99</v>
      </c>
      <c r="E38" s="198"/>
      <c r="F38" s="198"/>
      <c r="G38" s="198"/>
      <c r="H38" s="200">
        <f t="shared" si="2"/>
        <v>0</v>
      </c>
      <c r="I38" s="186"/>
      <c r="J38" s="200">
        <f t="shared" si="3"/>
        <v>0</v>
      </c>
    </row>
    <row r="39" spans="1:10" x14ac:dyDescent="0.25">
      <c r="A39" s="197"/>
      <c r="B39" s="198"/>
      <c r="C39" s="198">
        <v>5</v>
      </c>
      <c r="D39" s="198" t="s">
        <v>100</v>
      </c>
      <c r="E39" s="198"/>
      <c r="F39" s="198"/>
      <c r="G39" s="198"/>
      <c r="H39" s="200">
        <f t="shared" si="2"/>
        <v>0</v>
      </c>
      <c r="I39" s="186"/>
      <c r="J39" s="200">
        <f t="shared" si="3"/>
        <v>0</v>
      </c>
    </row>
    <row r="40" spans="1:10" ht="13.5" customHeight="1" x14ac:dyDescent="0.25">
      <c r="A40" s="197"/>
      <c r="B40" s="198"/>
      <c r="C40" s="198">
        <v>6</v>
      </c>
      <c r="D40" s="198" t="s">
        <v>101</v>
      </c>
      <c r="E40" s="198"/>
      <c r="F40" s="198"/>
      <c r="G40" s="198"/>
      <c r="H40" s="200">
        <f t="shared" si="2"/>
        <v>0</v>
      </c>
      <c r="I40" s="186"/>
      <c r="J40" s="200">
        <f t="shared" si="3"/>
        <v>0</v>
      </c>
    </row>
    <row r="41" spans="1:10" ht="13.5" customHeight="1" x14ac:dyDescent="0.25">
      <c r="A41" s="197"/>
      <c r="B41" s="198"/>
      <c r="C41" s="198">
        <v>7</v>
      </c>
      <c r="D41" s="198" t="s">
        <v>102</v>
      </c>
      <c r="E41" s="198"/>
      <c r="F41" s="198"/>
      <c r="G41" s="198"/>
      <c r="H41" s="200">
        <f t="shared" si="2"/>
        <v>0</v>
      </c>
      <c r="I41" s="186"/>
      <c r="J41" s="200">
        <f t="shared" si="3"/>
        <v>0</v>
      </c>
    </row>
    <row r="42" spans="1:10" ht="13.5" customHeight="1" x14ac:dyDescent="0.25">
      <c r="A42" s="197"/>
      <c r="B42" s="198"/>
      <c r="C42" s="198">
        <v>8</v>
      </c>
      <c r="D42" s="198" t="s">
        <v>103</v>
      </c>
      <c r="E42" s="198"/>
      <c r="F42" s="198"/>
      <c r="G42" s="198"/>
      <c r="H42" s="200">
        <f t="shared" si="2"/>
        <v>0</v>
      </c>
      <c r="I42" s="186"/>
      <c r="J42" s="200">
        <f t="shared" si="3"/>
        <v>0</v>
      </c>
    </row>
    <row r="43" spans="1:10" ht="13.5" customHeight="1" x14ac:dyDescent="0.25">
      <c r="A43" s="197"/>
      <c r="B43" s="198"/>
      <c r="C43" s="198">
        <v>9</v>
      </c>
      <c r="D43" s="198" t="s">
        <v>104</v>
      </c>
      <c r="E43" s="198"/>
      <c r="F43" s="198"/>
      <c r="G43" s="198"/>
      <c r="H43" s="200">
        <f t="shared" si="2"/>
        <v>0</v>
      </c>
      <c r="I43" s="186"/>
      <c r="J43" s="200">
        <f t="shared" si="3"/>
        <v>0</v>
      </c>
    </row>
    <row r="44" spans="1:10" ht="13.5" customHeight="1" x14ac:dyDescent="0.25">
      <c r="A44" s="197"/>
      <c r="B44" s="198"/>
      <c r="C44" s="198">
        <v>10</v>
      </c>
      <c r="D44" s="198" t="s">
        <v>105</v>
      </c>
      <c r="E44" s="198"/>
      <c r="F44" s="198"/>
      <c r="G44" s="198"/>
      <c r="H44" s="200">
        <f t="shared" si="2"/>
        <v>0</v>
      </c>
      <c r="I44" s="186"/>
      <c r="J44" s="200">
        <f t="shared" si="3"/>
        <v>0</v>
      </c>
    </row>
    <row r="45" spans="1:10" ht="13.5" customHeight="1" x14ac:dyDescent="0.25">
      <c r="A45" s="197"/>
      <c r="B45" s="198"/>
      <c r="C45" s="198">
        <v>11</v>
      </c>
      <c r="D45" s="198" t="s">
        <v>106</v>
      </c>
      <c r="E45" s="198"/>
      <c r="F45" s="198"/>
      <c r="G45" s="198"/>
      <c r="H45" s="200">
        <f t="shared" si="2"/>
        <v>0</v>
      </c>
      <c r="I45" s="186"/>
      <c r="J45" s="200">
        <f t="shared" si="3"/>
        <v>0</v>
      </c>
    </row>
    <row r="46" spans="1:10" ht="13.5" customHeight="1" x14ac:dyDescent="0.25">
      <c r="A46" s="197"/>
      <c r="B46" s="198"/>
      <c r="C46" s="198">
        <v>12</v>
      </c>
      <c r="D46" s="198" t="s">
        <v>107</v>
      </c>
      <c r="E46" s="198"/>
      <c r="F46" s="198"/>
      <c r="G46" s="198"/>
      <c r="H46" s="200">
        <f t="shared" si="2"/>
        <v>0</v>
      </c>
      <c r="I46" s="186"/>
      <c r="J46" s="200">
        <f t="shared" si="3"/>
        <v>0</v>
      </c>
    </row>
    <row r="47" spans="1:10" ht="13.5" customHeight="1" x14ac:dyDescent="0.25">
      <c r="A47" s="197"/>
      <c r="B47" s="198"/>
      <c r="C47" s="198">
        <v>13</v>
      </c>
      <c r="D47" s="198" t="s">
        <v>108</v>
      </c>
      <c r="E47" s="198"/>
      <c r="F47" s="198"/>
      <c r="G47" s="198"/>
      <c r="H47" s="200">
        <f t="shared" si="2"/>
        <v>0</v>
      </c>
      <c r="I47" s="186"/>
      <c r="J47" s="200">
        <f t="shared" si="3"/>
        <v>0</v>
      </c>
    </row>
    <row r="48" spans="1:10" ht="13.5" customHeight="1" x14ac:dyDescent="0.25">
      <c r="A48" s="197"/>
      <c r="B48" s="198"/>
      <c r="C48" s="198">
        <v>14</v>
      </c>
      <c r="D48" s="198" t="s">
        <v>109</v>
      </c>
      <c r="E48" s="198"/>
      <c r="F48" s="198"/>
      <c r="G48" s="198"/>
      <c r="H48" s="200">
        <f t="shared" si="2"/>
        <v>0</v>
      </c>
      <c r="I48" s="186"/>
      <c r="J48" s="200">
        <f t="shared" si="3"/>
        <v>0</v>
      </c>
    </row>
    <row r="49" spans="1:10" ht="33" x14ac:dyDescent="0.25">
      <c r="A49" s="197"/>
      <c r="B49" s="198"/>
      <c r="C49" s="198">
        <v>15</v>
      </c>
      <c r="D49" s="198" t="s">
        <v>110</v>
      </c>
      <c r="E49" s="198"/>
      <c r="F49" s="198"/>
      <c r="G49" s="198"/>
      <c r="H49" s="200">
        <f t="shared" si="2"/>
        <v>0</v>
      </c>
      <c r="I49" s="186"/>
      <c r="J49" s="200">
        <f t="shared" si="3"/>
        <v>0</v>
      </c>
    </row>
    <row r="50" spans="1:10" ht="13.5" customHeight="1" x14ac:dyDescent="0.25">
      <c r="A50" s="197"/>
      <c r="B50" s="198"/>
      <c r="C50" s="198">
        <v>16</v>
      </c>
      <c r="D50" s="198" t="s">
        <v>111</v>
      </c>
      <c r="E50" s="198"/>
      <c r="F50" s="198"/>
      <c r="G50" s="198"/>
      <c r="H50" s="200">
        <f t="shared" si="2"/>
        <v>0</v>
      </c>
      <c r="I50" s="186"/>
      <c r="J50" s="200">
        <f t="shared" si="3"/>
        <v>0</v>
      </c>
    </row>
    <row r="51" spans="1:10" ht="33" x14ac:dyDescent="0.25">
      <c r="A51" s="197" t="s">
        <v>112</v>
      </c>
      <c r="B51" s="198" t="s">
        <v>113</v>
      </c>
      <c r="C51" s="199">
        <v>1</v>
      </c>
      <c r="D51" s="198" t="s">
        <v>114</v>
      </c>
      <c r="E51" s="198"/>
      <c r="F51" s="198"/>
      <c r="G51" s="198"/>
      <c r="H51" s="200">
        <f t="shared" si="2"/>
        <v>0</v>
      </c>
      <c r="I51" s="186"/>
      <c r="J51" s="200">
        <f t="shared" si="3"/>
        <v>0</v>
      </c>
    </row>
    <row r="52" spans="1:10" ht="13.5" customHeight="1" x14ac:dyDescent="0.25">
      <c r="A52" s="197"/>
      <c r="B52" s="198"/>
      <c r="C52" s="199">
        <v>2</v>
      </c>
      <c r="D52" s="198" t="s">
        <v>115</v>
      </c>
      <c r="E52" s="198"/>
      <c r="F52" s="198"/>
      <c r="G52" s="198"/>
      <c r="H52" s="200">
        <f t="shared" si="2"/>
        <v>0</v>
      </c>
      <c r="I52" s="186"/>
      <c r="J52" s="200">
        <f t="shared" si="3"/>
        <v>0</v>
      </c>
    </row>
    <row r="53" spans="1:10" ht="13.5" customHeight="1" x14ac:dyDescent="0.25">
      <c r="A53" s="197"/>
      <c r="B53" s="198"/>
      <c r="C53" s="199">
        <v>3</v>
      </c>
      <c r="D53" s="198" t="s">
        <v>116</v>
      </c>
      <c r="E53" s="198"/>
      <c r="F53" s="198"/>
      <c r="G53" s="198"/>
      <c r="H53" s="200">
        <f t="shared" si="2"/>
        <v>0</v>
      </c>
      <c r="I53" s="186"/>
      <c r="J53" s="200">
        <f t="shared" si="3"/>
        <v>0</v>
      </c>
    </row>
    <row r="54" spans="1:10" ht="13.5" customHeight="1" x14ac:dyDescent="0.25">
      <c r="A54" s="197"/>
      <c r="B54" s="198"/>
      <c r="C54" s="199">
        <v>4</v>
      </c>
      <c r="D54" s="198" t="s">
        <v>117</v>
      </c>
      <c r="E54" s="198"/>
      <c r="F54" s="198"/>
      <c r="G54" s="198"/>
      <c r="H54" s="200">
        <f t="shared" si="2"/>
        <v>0</v>
      </c>
      <c r="I54" s="186"/>
      <c r="J54" s="200">
        <f t="shared" si="3"/>
        <v>0</v>
      </c>
    </row>
    <row r="55" spans="1:10" ht="13.5" customHeight="1" x14ac:dyDescent="0.25">
      <c r="A55" s="197"/>
      <c r="B55" s="198"/>
      <c r="C55" s="199">
        <v>5</v>
      </c>
      <c r="D55" s="198" t="s">
        <v>118</v>
      </c>
      <c r="E55" s="198"/>
      <c r="F55" s="198"/>
      <c r="G55" s="198"/>
      <c r="H55" s="200">
        <f t="shared" si="2"/>
        <v>0</v>
      </c>
      <c r="I55" s="186"/>
      <c r="J55" s="200">
        <f t="shared" si="3"/>
        <v>0</v>
      </c>
    </row>
    <row r="56" spans="1:10" ht="13.5" customHeight="1" x14ac:dyDescent="0.25">
      <c r="A56" s="197"/>
      <c r="B56" s="198"/>
      <c r="C56" s="199">
        <v>6</v>
      </c>
      <c r="D56" s="198" t="s">
        <v>119</v>
      </c>
      <c r="E56" s="198"/>
      <c r="F56" s="198"/>
      <c r="G56" s="198"/>
      <c r="H56" s="200">
        <f t="shared" si="2"/>
        <v>0</v>
      </c>
      <c r="I56" s="186"/>
      <c r="J56" s="200">
        <f t="shared" si="3"/>
        <v>0</v>
      </c>
    </row>
    <row r="57" spans="1:10" ht="13.5" customHeight="1" x14ac:dyDescent="0.25">
      <c r="A57" s="197" t="s">
        <v>120</v>
      </c>
      <c r="B57" s="198" t="s">
        <v>121</v>
      </c>
      <c r="C57" s="199">
        <v>1</v>
      </c>
      <c r="D57" s="198" t="s">
        <v>122</v>
      </c>
      <c r="E57" s="198"/>
      <c r="F57" s="198"/>
      <c r="G57" s="198"/>
      <c r="H57" s="200">
        <f t="shared" si="2"/>
        <v>0</v>
      </c>
      <c r="I57" s="186"/>
      <c r="J57" s="200">
        <f t="shared" si="3"/>
        <v>0</v>
      </c>
    </row>
    <row r="58" spans="1:10" ht="13.5" customHeight="1" x14ac:dyDescent="0.25">
      <c r="A58" s="197"/>
      <c r="B58" s="198"/>
      <c r="C58" s="199">
        <v>2</v>
      </c>
      <c r="D58" s="198" t="s">
        <v>123</v>
      </c>
      <c r="E58" s="198"/>
      <c r="F58" s="198"/>
      <c r="G58" s="198"/>
      <c r="H58" s="200">
        <f t="shared" si="2"/>
        <v>0</v>
      </c>
      <c r="I58" s="186"/>
      <c r="J58" s="200">
        <f t="shared" si="3"/>
        <v>0</v>
      </c>
    </row>
    <row r="59" spans="1:10" ht="13.5" customHeight="1" x14ac:dyDescent="0.25">
      <c r="A59" s="197"/>
      <c r="B59" s="198"/>
      <c r="C59" s="199">
        <v>3</v>
      </c>
      <c r="D59" s="198" t="s">
        <v>124</v>
      </c>
      <c r="E59" s="198"/>
      <c r="F59" s="198"/>
      <c r="G59" s="198"/>
      <c r="H59" s="200">
        <f t="shared" si="2"/>
        <v>0</v>
      </c>
      <c r="I59" s="186"/>
      <c r="J59" s="200">
        <f t="shared" si="3"/>
        <v>0</v>
      </c>
    </row>
    <row r="60" spans="1:10" ht="13.5" customHeight="1" x14ac:dyDescent="0.25">
      <c r="A60" s="197"/>
      <c r="B60" s="198"/>
      <c r="C60" s="199">
        <v>4</v>
      </c>
      <c r="D60" s="198" t="s">
        <v>125</v>
      </c>
      <c r="E60" s="198"/>
      <c r="F60" s="198"/>
      <c r="G60" s="198"/>
      <c r="H60" s="200">
        <f t="shared" si="2"/>
        <v>0</v>
      </c>
      <c r="I60" s="186"/>
      <c r="J60" s="200">
        <f t="shared" si="3"/>
        <v>0</v>
      </c>
    </row>
    <row r="61" spans="1:10" ht="13.5" customHeight="1" x14ac:dyDescent="0.25">
      <c r="A61" s="197"/>
      <c r="B61" s="198"/>
      <c r="C61" s="199">
        <v>5</v>
      </c>
      <c r="D61" s="198" t="s">
        <v>126</v>
      </c>
      <c r="E61" s="198"/>
      <c r="F61" s="198"/>
      <c r="G61" s="198"/>
      <c r="H61" s="200">
        <f t="shared" si="2"/>
        <v>0</v>
      </c>
      <c r="I61" s="186"/>
      <c r="J61" s="200">
        <f t="shared" si="3"/>
        <v>0</v>
      </c>
    </row>
    <row r="62" spans="1:10" ht="13.5" customHeight="1" x14ac:dyDescent="0.25">
      <c r="A62" s="197"/>
      <c r="B62" s="198"/>
      <c r="C62" s="199">
        <v>6</v>
      </c>
      <c r="D62" s="198" t="s">
        <v>127</v>
      </c>
      <c r="E62" s="198"/>
      <c r="F62" s="198"/>
      <c r="G62" s="198"/>
      <c r="H62" s="200">
        <f t="shared" si="2"/>
        <v>0</v>
      </c>
      <c r="I62" s="186"/>
      <c r="J62" s="200">
        <f t="shared" si="3"/>
        <v>0</v>
      </c>
    </row>
    <row r="63" spans="1:10" ht="13.5" customHeight="1" x14ac:dyDescent="0.25">
      <c r="A63" s="197"/>
      <c r="B63" s="198"/>
      <c r="C63" s="199">
        <v>7</v>
      </c>
      <c r="D63" s="198" t="s">
        <v>128</v>
      </c>
      <c r="E63" s="198"/>
      <c r="F63" s="198"/>
      <c r="G63" s="198"/>
      <c r="H63" s="200">
        <f t="shared" si="2"/>
        <v>0</v>
      </c>
      <c r="I63" s="186"/>
      <c r="J63" s="200">
        <f t="shared" si="3"/>
        <v>0</v>
      </c>
    </row>
    <row r="64" spans="1:10" ht="13.5" customHeight="1" x14ac:dyDescent="0.25">
      <c r="A64" s="197"/>
      <c r="B64" s="198"/>
      <c r="C64" s="199">
        <v>8</v>
      </c>
      <c r="D64" s="198" t="s">
        <v>129</v>
      </c>
      <c r="E64" s="198"/>
      <c r="F64" s="198"/>
      <c r="G64" s="198"/>
      <c r="H64" s="200">
        <f t="shared" si="2"/>
        <v>0</v>
      </c>
      <c r="I64" s="186"/>
      <c r="J64" s="200">
        <f t="shared" si="3"/>
        <v>0</v>
      </c>
    </row>
    <row r="65" spans="1:10" ht="13.5" customHeight="1" x14ac:dyDescent="0.25">
      <c r="A65" s="197"/>
      <c r="B65" s="198"/>
      <c r="C65" s="199">
        <v>9</v>
      </c>
      <c r="D65" s="198" t="s">
        <v>130</v>
      </c>
      <c r="E65" s="198"/>
      <c r="F65" s="198"/>
      <c r="G65" s="198"/>
      <c r="H65" s="200">
        <f t="shared" si="2"/>
        <v>0</v>
      </c>
      <c r="I65" s="186"/>
      <c r="J65" s="200">
        <f t="shared" si="3"/>
        <v>0</v>
      </c>
    </row>
    <row r="66" spans="1:10" ht="33" x14ac:dyDescent="0.25">
      <c r="A66" s="197" t="s">
        <v>131</v>
      </c>
      <c r="B66" s="198" t="s">
        <v>132</v>
      </c>
      <c r="C66" s="205">
        <v>1</v>
      </c>
      <c r="D66" s="206" t="s">
        <v>133</v>
      </c>
      <c r="E66" s="206"/>
      <c r="F66" s="206"/>
      <c r="G66" s="206"/>
      <c r="H66" s="200">
        <f t="shared" si="2"/>
        <v>0</v>
      </c>
      <c r="I66" s="186"/>
      <c r="J66" s="200">
        <f t="shared" si="3"/>
        <v>0</v>
      </c>
    </row>
    <row r="67" spans="1:10" ht="13.5" customHeight="1" x14ac:dyDescent="0.25">
      <c r="A67" s="197"/>
      <c r="B67" s="198"/>
      <c r="C67" s="205">
        <v>2</v>
      </c>
      <c r="D67" s="206" t="s">
        <v>134</v>
      </c>
      <c r="E67" s="206"/>
      <c r="F67" s="206"/>
      <c r="G67" s="206"/>
      <c r="H67" s="200">
        <f t="shared" si="2"/>
        <v>0</v>
      </c>
      <c r="I67" s="186"/>
      <c r="J67" s="200">
        <f t="shared" si="3"/>
        <v>0</v>
      </c>
    </row>
    <row r="68" spans="1:10" ht="13.5" customHeight="1" x14ac:dyDescent="0.25">
      <c r="A68" s="197"/>
      <c r="B68" s="198"/>
      <c r="C68" s="205">
        <v>3</v>
      </c>
      <c r="D68" s="206" t="s">
        <v>135</v>
      </c>
      <c r="E68" s="206"/>
      <c r="F68" s="206"/>
      <c r="G68" s="206"/>
      <c r="H68" s="200">
        <f t="shared" si="2"/>
        <v>0</v>
      </c>
      <c r="I68" s="186"/>
      <c r="J68" s="200">
        <f t="shared" si="3"/>
        <v>0</v>
      </c>
    </row>
    <row r="69" spans="1:10" ht="13.5" customHeight="1" x14ac:dyDescent="0.25">
      <c r="A69" s="197"/>
      <c r="B69" s="198"/>
      <c r="C69" s="205">
        <v>4</v>
      </c>
      <c r="D69" s="206" t="s">
        <v>136</v>
      </c>
      <c r="E69" s="206"/>
      <c r="F69" s="206"/>
      <c r="G69" s="206"/>
      <c r="H69" s="200">
        <f t="shared" si="2"/>
        <v>0</v>
      </c>
      <c r="I69" s="186"/>
      <c r="J69" s="200">
        <f t="shared" si="3"/>
        <v>0</v>
      </c>
    </row>
    <row r="70" spans="1:10" ht="12.75" customHeight="1" x14ac:dyDescent="0.25">
      <c r="A70" s="201" t="s">
        <v>137</v>
      </c>
      <c r="B70" s="202" t="s">
        <v>138</v>
      </c>
      <c r="C70" s="202"/>
      <c r="D70" s="202"/>
      <c r="E70" s="202"/>
      <c r="F70" s="202"/>
      <c r="G70" s="202"/>
      <c r="H70" s="203"/>
      <c r="I70" s="203"/>
      <c r="J70" s="204">
        <f>SUM(J71:J132)</f>
        <v>0</v>
      </c>
    </row>
    <row r="71" spans="1:10" ht="13.5" customHeight="1" x14ac:dyDescent="0.25">
      <c r="A71" s="197" t="s">
        <v>139</v>
      </c>
      <c r="B71" s="198" t="s">
        <v>57</v>
      </c>
      <c r="C71" s="205">
        <v>1</v>
      </c>
      <c r="D71" s="206" t="s">
        <v>140</v>
      </c>
      <c r="E71" s="206"/>
      <c r="F71" s="206"/>
      <c r="G71" s="206"/>
      <c r="H71" s="200">
        <f t="shared" ref="H71:H132" si="4">G71*E71</f>
        <v>0</v>
      </c>
      <c r="I71" s="186"/>
      <c r="J71" s="200">
        <f t="shared" si="3"/>
        <v>0</v>
      </c>
    </row>
    <row r="72" spans="1:10" ht="13.5" customHeight="1" x14ac:dyDescent="0.25">
      <c r="A72" s="197"/>
      <c r="B72" s="198"/>
      <c r="C72" s="205">
        <v>2</v>
      </c>
      <c r="D72" s="206" t="s">
        <v>74</v>
      </c>
      <c r="E72" s="206"/>
      <c r="F72" s="206"/>
      <c r="G72" s="206"/>
      <c r="H72" s="200">
        <f t="shared" si="4"/>
        <v>0</v>
      </c>
      <c r="I72" s="186"/>
      <c r="J72" s="200">
        <f t="shared" si="3"/>
        <v>0</v>
      </c>
    </row>
    <row r="73" spans="1:10" ht="33" x14ac:dyDescent="0.25">
      <c r="A73" s="197"/>
      <c r="B73" s="198"/>
      <c r="C73" s="205">
        <v>3</v>
      </c>
      <c r="D73" s="206" t="s">
        <v>141</v>
      </c>
      <c r="E73" s="206"/>
      <c r="F73" s="206"/>
      <c r="G73" s="206"/>
      <c r="H73" s="200">
        <f t="shared" si="4"/>
        <v>0</v>
      </c>
      <c r="I73" s="186"/>
      <c r="J73" s="200">
        <f t="shared" si="3"/>
        <v>0</v>
      </c>
    </row>
    <row r="74" spans="1:10" ht="33" customHeight="1" x14ac:dyDescent="0.25">
      <c r="A74" s="197"/>
      <c r="B74" s="198"/>
      <c r="C74" s="205">
        <v>4</v>
      </c>
      <c r="D74" s="206" t="s">
        <v>142</v>
      </c>
      <c r="E74" s="206"/>
      <c r="F74" s="206"/>
      <c r="G74" s="206"/>
      <c r="H74" s="200">
        <f t="shared" si="4"/>
        <v>0</v>
      </c>
      <c r="I74" s="186"/>
      <c r="J74" s="200">
        <f t="shared" si="3"/>
        <v>0</v>
      </c>
    </row>
    <row r="75" spans="1:10" x14ac:dyDescent="0.25">
      <c r="A75" s="197"/>
      <c r="B75" s="198"/>
      <c r="C75" s="205">
        <v>5</v>
      </c>
      <c r="D75" s="206" t="s">
        <v>143</v>
      </c>
      <c r="E75" s="206"/>
      <c r="F75" s="206"/>
      <c r="G75" s="206"/>
      <c r="H75" s="200">
        <f t="shared" si="4"/>
        <v>0</v>
      </c>
      <c r="I75" s="186"/>
      <c r="J75" s="200">
        <f t="shared" si="3"/>
        <v>0</v>
      </c>
    </row>
    <row r="76" spans="1:10" ht="13.5" customHeight="1" x14ac:dyDescent="0.25">
      <c r="A76" s="197"/>
      <c r="B76" s="198"/>
      <c r="C76" s="205">
        <v>6</v>
      </c>
      <c r="D76" s="206" t="s">
        <v>144</v>
      </c>
      <c r="E76" s="206"/>
      <c r="F76" s="206"/>
      <c r="G76" s="206"/>
      <c r="H76" s="200">
        <f t="shared" si="4"/>
        <v>0</v>
      </c>
      <c r="I76" s="186"/>
      <c r="J76" s="200">
        <f t="shared" si="3"/>
        <v>0</v>
      </c>
    </row>
    <row r="77" spans="1:10" ht="13.5" customHeight="1" x14ac:dyDescent="0.25">
      <c r="A77" s="197"/>
      <c r="B77" s="198"/>
      <c r="C77" s="205">
        <v>7</v>
      </c>
      <c r="D77" s="206" t="s">
        <v>145</v>
      </c>
      <c r="E77" s="206"/>
      <c r="F77" s="206"/>
      <c r="G77" s="206"/>
      <c r="H77" s="200">
        <f t="shared" si="4"/>
        <v>0</v>
      </c>
      <c r="I77" s="186"/>
      <c r="J77" s="200">
        <f t="shared" si="3"/>
        <v>0</v>
      </c>
    </row>
    <row r="78" spans="1:10" ht="33" x14ac:dyDescent="0.25">
      <c r="A78" s="197"/>
      <c r="B78" s="198"/>
      <c r="C78" s="205">
        <v>8</v>
      </c>
      <c r="D78" s="206" t="s">
        <v>146</v>
      </c>
      <c r="E78" s="206"/>
      <c r="F78" s="206"/>
      <c r="G78" s="206"/>
      <c r="H78" s="200">
        <f t="shared" si="4"/>
        <v>0</v>
      </c>
      <c r="I78" s="186"/>
      <c r="J78" s="200">
        <f t="shared" si="3"/>
        <v>0</v>
      </c>
    </row>
    <row r="79" spans="1:10" ht="33" x14ac:dyDescent="0.25">
      <c r="A79" s="197"/>
      <c r="B79" s="198"/>
      <c r="C79" s="205">
        <v>9</v>
      </c>
      <c r="D79" s="206" t="s">
        <v>147</v>
      </c>
      <c r="E79" s="206"/>
      <c r="F79" s="206"/>
      <c r="G79" s="206"/>
      <c r="H79" s="200">
        <f t="shared" si="4"/>
        <v>0</v>
      </c>
      <c r="I79" s="186"/>
      <c r="J79" s="200">
        <f t="shared" si="3"/>
        <v>0</v>
      </c>
    </row>
    <row r="80" spans="1:10" ht="33" x14ac:dyDescent="0.25">
      <c r="A80" s="197"/>
      <c r="B80" s="198"/>
      <c r="C80" s="205">
        <v>10</v>
      </c>
      <c r="D80" s="206" t="s">
        <v>148</v>
      </c>
      <c r="E80" s="206"/>
      <c r="F80" s="206"/>
      <c r="G80" s="206"/>
      <c r="H80" s="200">
        <f t="shared" si="4"/>
        <v>0</v>
      </c>
      <c r="I80" s="186"/>
      <c r="J80" s="200">
        <f t="shared" si="3"/>
        <v>0</v>
      </c>
    </row>
    <row r="81" spans="1:10" ht="33" x14ac:dyDescent="0.25">
      <c r="A81" s="197"/>
      <c r="B81" s="198"/>
      <c r="C81" s="205">
        <v>11</v>
      </c>
      <c r="D81" s="206" t="s">
        <v>149</v>
      </c>
      <c r="E81" s="206"/>
      <c r="F81" s="206"/>
      <c r="G81" s="206"/>
      <c r="H81" s="200">
        <f t="shared" si="4"/>
        <v>0</v>
      </c>
      <c r="I81" s="186"/>
      <c r="J81" s="200">
        <f t="shared" si="3"/>
        <v>0</v>
      </c>
    </row>
    <row r="82" spans="1:10" ht="49.5" x14ac:dyDescent="0.25">
      <c r="A82" s="197" t="s">
        <v>150</v>
      </c>
      <c r="B82" s="198" t="s">
        <v>151</v>
      </c>
      <c r="C82" s="205">
        <v>1</v>
      </c>
      <c r="D82" s="206" t="s">
        <v>152</v>
      </c>
      <c r="E82" s="206"/>
      <c r="F82" s="206"/>
      <c r="G82" s="206"/>
      <c r="H82" s="200">
        <f t="shared" si="4"/>
        <v>0</v>
      </c>
      <c r="I82" s="186"/>
      <c r="J82" s="200">
        <f t="shared" si="3"/>
        <v>0</v>
      </c>
    </row>
    <row r="83" spans="1:10" ht="33" x14ac:dyDescent="0.25">
      <c r="A83" s="197"/>
      <c r="B83" s="198"/>
      <c r="C83" s="205">
        <v>2</v>
      </c>
      <c r="D83" s="206" t="s">
        <v>153</v>
      </c>
      <c r="E83" s="206"/>
      <c r="F83" s="206"/>
      <c r="G83" s="206"/>
      <c r="H83" s="200">
        <f t="shared" si="4"/>
        <v>0</v>
      </c>
      <c r="I83" s="186"/>
      <c r="J83" s="200">
        <f t="shared" si="3"/>
        <v>0</v>
      </c>
    </row>
    <row r="84" spans="1:10" ht="33" x14ac:dyDescent="0.25">
      <c r="A84" s="197"/>
      <c r="B84" s="198"/>
      <c r="C84" s="205">
        <v>3</v>
      </c>
      <c r="D84" s="206" t="s">
        <v>154</v>
      </c>
      <c r="E84" s="206"/>
      <c r="F84" s="206"/>
      <c r="G84" s="206"/>
      <c r="H84" s="200">
        <f t="shared" si="4"/>
        <v>0</v>
      </c>
      <c r="I84" s="186"/>
      <c r="J84" s="200">
        <f t="shared" si="3"/>
        <v>0</v>
      </c>
    </row>
    <row r="85" spans="1:10" ht="49.5" x14ac:dyDescent="0.25">
      <c r="A85" s="197"/>
      <c r="B85" s="198"/>
      <c r="C85" s="205">
        <v>4</v>
      </c>
      <c r="D85" s="206" t="s">
        <v>155</v>
      </c>
      <c r="E85" s="206"/>
      <c r="F85" s="206"/>
      <c r="G85" s="206"/>
      <c r="H85" s="200">
        <f t="shared" si="4"/>
        <v>0</v>
      </c>
      <c r="I85" s="186"/>
      <c r="J85" s="200">
        <f t="shared" si="3"/>
        <v>0</v>
      </c>
    </row>
    <row r="86" spans="1:10" ht="49.5" x14ac:dyDescent="0.25">
      <c r="A86" s="197"/>
      <c r="B86" s="198"/>
      <c r="C86" s="205">
        <v>5</v>
      </c>
      <c r="D86" s="206" t="s">
        <v>156</v>
      </c>
      <c r="E86" s="206"/>
      <c r="F86" s="206"/>
      <c r="G86" s="206"/>
      <c r="H86" s="200">
        <f t="shared" si="4"/>
        <v>0</v>
      </c>
      <c r="I86" s="186"/>
      <c r="J86" s="200">
        <f t="shared" si="3"/>
        <v>0</v>
      </c>
    </row>
    <row r="87" spans="1:10" x14ac:dyDescent="0.25">
      <c r="A87" s="197" t="s">
        <v>157</v>
      </c>
      <c r="B87" s="198" t="s">
        <v>68</v>
      </c>
      <c r="C87" s="205">
        <v>1</v>
      </c>
      <c r="D87" s="206" t="s">
        <v>158</v>
      </c>
      <c r="E87" s="206"/>
      <c r="F87" s="206"/>
      <c r="G87" s="206"/>
      <c r="H87" s="200">
        <f t="shared" si="4"/>
        <v>0</v>
      </c>
      <c r="I87" s="186"/>
      <c r="J87" s="200">
        <f t="shared" si="3"/>
        <v>0</v>
      </c>
    </row>
    <row r="88" spans="1:10" x14ac:dyDescent="0.25">
      <c r="A88" s="197"/>
      <c r="B88" s="198"/>
      <c r="C88" s="205">
        <v>2</v>
      </c>
      <c r="D88" s="206" t="s">
        <v>159</v>
      </c>
      <c r="E88" s="206"/>
      <c r="F88" s="206"/>
      <c r="G88" s="206"/>
      <c r="H88" s="200">
        <f t="shared" si="4"/>
        <v>0</v>
      </c>
      <c r="I88" s="186"/>
      <c r="J88" s="200">
        <f t="shared" si="3"/>
        <v>0</v>
      </c>
    </row>
    <row r="89" spans="1:10" ht="13.15" customHeight="1" x14ac:dyDescent="0.25">
      <c r="A89" s="197"/>
      <c r="B89" s="198"/>
      <c r="C89" s="205">
        <v>3</v>
      </c>
      <c r="D89" s="206" t="s">
        <v>160</v>
      </c>
      <c r="E89" s="206"/>
      <c r="F89" s="206"/>
      <c r="G89" s="206"/>
      <c r="H89" s="200">
        <f t="shared" si="4"/>
        <v>0</v>
      </c>
      <c r="I89" s="186"/>
      <c r="J89" s="200">
        <f t="shared" si="3"/>
        <v>0</v>
      </c>
    </row>
    <row r="90" spans="1:10" ht="33" x14ac:dyDescent="0.25">
      <c r="A90" s="197"/>
      <c r="B90" s="198"/>
      <c r="C90" s="205">
        <v>4</v>
      </c>
      <c r="D90" s="206" t="s">
        <v>161</v>
      </c>
      <c r="E90" s="206"/>
      <c r="F90" s="206"/>
      <c r="G90" s="206"/>
      <c r="H90" s="200">
        <f t="shared" si="4"/>
        <v>0</v>
      </c>
      <c r="I90" s="186"/>
      <c r="J90" s="200">
        <f t="shared" si="3"/>
        <v>0</v>
      </c>
    </row>
    <row r="91" spans="1:10" ht="13.5" customHeight="1" x14ac:dyDescent="0.25">
      <c r="A91" s="197"/>
      <c r="B91" s="198"/>
      <c r="C91" s="205">
        <v>5</v>
      </c>
      <c r="D91" s="206" t="s">
        <v>162</v>
      </c>
      <c r="E91" s="206"/>
      <c r="F91" s="206"/>
      <c r="G91" s="206"/>
      <c r="H91" s="200">
        <f t="shared" si="4"/>
        <v>0</v>
      </c>
      <c r="I91" s="186"/>
      <c r="J91" s="200">
        <f t="shared" si="3"/>
        <v>0</v>
      </c>
    </row>
    <row r="92" spans="1:10" ht="33" x14ac:dyDescent="0.25">
      <c r="A92" s="197"/>
      <c r="B92" s="198"/>
      <c r="C92" s="205">
        <v>6</v>
      </c>
      <c r="D92" s="206" t="s">
        <v>163</v>
      </c>
      <c r="E92" s="206"/>
      <c r="F92" s="206"/>
      <c r="G92" s="206"/>
      <c r="H92" s="200">
        <f t="shared" si="4"/>
        <v>0</v>
      </c>
      <c r="I92" s="186"/>
      <c r="J92" s="200">
        <f t="shared" si="3"/>
        <v>0</v>
      </c>
    </row>
    <row r="93" spans="1:10" ht="13.5" customHeight="1" x14ac:dyDescent="0.25">
      <c r="A93" s="197"/>
      <c r="B93" s="198"/>
      <c r="C93" s="205">
        <v>7</v>
      </c>
      <c r="D93" s="206" t="s">
        <v>164</v>
      </c>
      <c r="E93" s="206"/>
      <c r="F93" s="206"/>
      <c r="G93" s="206"/>
      <c r="H93" s="200">
        <f t="shared" si="4"/>
        <v>0</v>
      </c>
      <c r="I93" s="186"/>
      <c r="J93" s="200">
        <f t="shared" si="3"/>
        <v>0</v>
      </c>
    </row>
    <row r="94" spans="1:10" ht="33" x14ac:dyDescent="0.25">
      <c r="A94" s="197"/>
      <c r="B94" s="198"/>
      <c r="C94" s="205">
        <v>8</v>
      </c>
      <c r="D94" s="206" t="s">
        <v>165</v>
      </c>
      <c r="E94" s="206"/>
      <c r="F94" s="206"/>
      <c r="G94" s="206"/>
      <c r="H94" s="200">
        <f t="shared" si="4"/>
        <v>0</v>
      </c>
      <c r="I94" s="186"/>
      <c r="J94" s="200">
        <f t="shared" si="3"/>
        <v>0</v>
      </c>
    </row>
    <row r="95" spans="1:10" ht="13.5" customHeight="1" x14ac:dyDescent="0.25">
      <c r="A95" s="197"/>
      <c r="B95" s="198"/>
      <c r="C95" s="205">
        <v>9</v>
      </c>
      <c r="D95" s="206" t="s">
        <v>166</v>
      </c>
      <c r="E95" s="206"/>
      <c r="F95" s="206"/>
      <c r="G95" s="206"/>
      <c r="H95" s="200">
        <f t="shared" si="4"/>
        <v>0</v>
      </c>
      <c r="I95" s="186"/>
      <c r="J95" s="200">
        <f t="shared" si="3"/>
        <v>0</v>
      </c>
    </row>
    <row r="96" spans="1:10" ht="13.5" customHeight="1" x14ac:dyDescent="0.25">
      <c r="A96" s="197"/>
      <c r="B96" s="198"/>
      <c r="C96" s="205">
        <v>10</v>
      </c>
      <c r="D96" s="206" t="s">
        <v>167</v>
      </c>
      <c r="E96" s="206"/>
      <c r="F96" s="206"/>
      <c r="G96" s="206"/>
      <c r="H96" s="200">
        <f t="shared" si="4"/>
        <v>0</v>
      </c>
      <c r="I96" s="186"/>
      <c r="J96" s="200">
        <f t="shared" si="3"/>
        <v>0</v>
      </c>
    </row>
    <row r="97" spans="1:10" ht="13.5" customHeight="1" x14ac:dyDescent="0.25">
      <c r="A97" s="197"/>
      <c r="B97" s="198"/>
      <c r="C97" s="205">
        <v>11</v>
      </c>
      <c r="D97" s="206" t="s">
        <v>168</v>
      </c>
      <c r="E97" s="206"/>
      <c r="F97" s="206"/>
      <c r="G97" s="206"/>
      <c r="H97" s="200">
        <f t="shared" si="4"/>
        <v>0</v>
      </c>
      <c r="I97" s="186"/>
      <c r="J97" s="200">
        <f t="shared" si="3"/>
        <v>0</v>
      </c>
    </row>
    <row r="98" spans="1:10" ht="13.5" customHeight="1" x14ac:dyDescent="0.25">
      <c r="A98" s="197"/>
      <c r="B98" s="198"/>
      <c r="C98" s="205">
        <v>12</v>
      </c>
      <c r="D98" s="206" t="s">
        <v>169</v>
      </c>
      <c r="E98" s="206"/>
      <c r="F98" s="206"/>
      <c r="G98" s="206"/>
      <c r="H98" s="200">
        <f t="shared" si="4"/>
        <v>0</v>
      </c>
      <c r="I98" s="186"/>
      <c r="J98" s="200">
        <f t="shared" si="3"/>
        <v>0</v>
      </c>
    </row>
    <row r="99" spans="1:10" ht="99" x14ac:dyDescent="0.25">
      <c r="A99" s="197" t="s">
        <v>170</v>
      </c>
      <c r="B99" s="198" t="s">
        <v>171</v>
      </c>
      <c r="C99" s="205">
        <v>1</v>
      </c>
      <c r="D99" s="206" t="s">
        <v>172</v>
      </c>
      <c r="E99" s="206"/>
      <c r="F99" s="206"/>
      <c r="G99" s="206"/>
      <c r="H99" s="200">
        <f t="shared" si="4"/>
        <v>0</v>
      </c>
      <c r="I99" s="186"/>
      <c r="J99" s="200">
        <f t="shared" si="3"/>
        <v>0</v>
      </c>
    </row>
    <row r="100" spans="1:10" x14ac:dyDescent="0.25">
      <c r="A100" s="197"/>
      <c r="B100" s="198"/>
      <c r="C100" s="205">
        <v>2</v>
      </c>
      <c r="D100" s="206" t="s">
        <v>173</v>
      </c>
      <c r="E100" s="206"/>
      <c r="F100" s="206"/>
      <c r="G100" s="206"/>
      <c r="H100" s="200">
        <f t="shared" si="4"/>
        <v>0</v>
      </c>
      <c r="I100" s="186"/>
      <c r="J100" s="200">
        <f t="shared" ref="J100:J165" si="5">H100+I100</f>
        <v>0</v>
      </c>
    </row>
    <row r="101" spans="1:10" ht="13.5" customHeight="1" x14ac:dyDescent="0.25">
      <c r="A101" s="197"/>
      <c r="B101" s="198"/>
      <c r="C101" s="205">
        <v>3</v>
      </c>
      <c r="D101" s="206" t="s">
        <v>174</v>
      </c>
      <c r="E101" s="206"/>
      <c r="F101" s="206"/>
      <c r="G101" s="206"/>
      <c r="H101" s="200">
        <f t="shared" si="4"/>
        <v>0</v>
      </c>
      <c r="I101" s="186"/>
      <c r="J101" s="200">
        <f t="shared" si="5"/>
        <v>0</v>
      </c>
    </row>
    <row r="102" spans="1:10" ht="13.5" customHeight="1" x14ac:dyDescent="0.25">
      <c r="A102" s="197"/>
      <c r="B102" s="198"/>
      <c r="C102" s="205">
        <v>4</v>
      </c>
      <c r="D102" s="206" t="s">
        <v>175</v>
      </c>
      <c r="E102" s="206"/>
      <c r="F102" s="206"/>
      <c r="G102" s="206"/>
      <c r="H102" s="200">
        <f t="shared" si="4"/>
        <v>0</v>
      </c>
      <c r="I102" s="186"/>
      <c r="J102" s="200">
        <f t="shared" si="5"/>
        <v>0</v>
      </c>
    </row>
    <row r="103" spans="1:10" ht="13.5" customHeight="1" x14ac:dyDescent="0.25">
      <c r="A103" s="197"/>
      <c r="B103" s="198"/>
      <c r="C103" s="205">
        <v>5</v>
      </c>
      <c r="D103" s="206" t="s">
        <v>176</v>
      </c>
      <c r="E103" s="206"/>
      <c r="F103" s="206"/>
      <c r="G103" s="206"/>
      <c r="H103" s="200">
        <f t="shared" si="4"/>
        <v>0</v>
      </c>
      <c r="I103" s="186"/>
      <c r="J103" s="200">
        <f t="shared" si="5"/>
        <v>0</v>
      </c>
    </row>
    <row r="104" spans="1:10" ht="13.5" customHeight="1" x14ac:dyDescent="0.25">
      <c r="A104" s="197"/>
      <c r="B104" s="198"/>
      <c r="C104" s="205">
        <v>6</v>
      </c>
      <c r="D104" s="206" t="s">
        <v>177</v>
      </c>
      <c r="E104" s="206"/>
      <c r="F104" s="206"/>
      <c r="G104" s="206"/>
      <c r="H104" s="200">
        <f t="shared" si="4"/>
        <v>0</v>
      </c>
      <c r="I104" s="186"/>
      <c r="J104" s="200">
        <f t="shared" si="5"/>
        <v>0</v>
      </c>
    </row>
    <row r="105" spans="1:10" ht="13.5" customHeight="1" x14ac:dyDescent="0.25">
      <c r="A105" s="197"/>
      <c r="B105" s="198"/>
      <c r="C105" s="205">
        <v>7</v>
      </c>
      <c r="D105" s="206" t="s">
        <v>178</v>
      </c>
      <c r="E105" s="206"/>
      <c r="F105" s="206"/>
      <c r="G105" s="206"/>
      <c r="H105" s="200">
        <f t="shared" si="4"/>
        <v>0</v>
      </c>
      <c r="I105" s="186"/>
      <c r="J105" s="200">
        <f t="shared" si="5"/>
        <v>0</v>
      </c>
    </row>
    <row r="106" spans="1:10" ht="13.5" customHeight="1" x14ac:dyDescent="0.25">
      <c r="A106" s="197"/>
      <c r="B106" s="198"/>
      <c r="C106" s="205">
        <v>8</v>
      </c>
      <c r="D106" s="206" t="s">
        <v>179</v>
      </c>
      <c r="E106" s="206"/>
      <c r="F106" s="206"/>
      <c r="G106" s="206"/>
      <c r="H106" s="200">
        <f t="shared" si="4"/>
        <v>0</v>
      </c>
      <c r="I106" s="186"/>
      <c r="J106" s="200">
        <f t="shared" si="5"/>
        <v>0</v>
      </c>
    </row>
    <row r="107" spans="1:10" ht="13.5" customHeight="1" x14ac:dyDescent="0.25">
      <c r="A107" s="197"/>
      <c r="B107" s="198"/>
      <c r="C107" s="205">
        <v>9</v>
      </c>
      <c r="D107" s="206" t="s">
        <v>180</v>
      </c>
      <c r="E107" s="206"/>
      <c r="F107" s="206"/>
      <c r="G107" s="206"/>
      <c r="H107" s="200">
        <f t="shared" si="4"/>
        <v>0</v>
      </c>
      <c r="I107" s="186"/>
      <c r="J107" s="200">
        <f t="shared" si="5"/>
        <v>0</v>
      </c>
    </row>
    <row r="108" spans="1:10" ht="13.5" customHeight="1" x14ac:dyDescent="0.25">
      <c r="A108" s="197" t="s">
        <v>181</v>
      </c>
      <c r="B108" s="198" t="s">
        <v>182</v>
      </c>
      <c r="C108" s="205">
        <v>1</v>
      </c>
      <c r="D108" s="206" t="s">
        <v>183</v>
      </c>
      <c r="E108" s="206"/>
      <c r="F108" s="206"/>
      <c r="G108" s="206"/>
      <c r="H108" s="200">
        <f t="shared" si="4"/>
        <v>0</v>
      </c>
      <c r="I108" s="186"/>
      <c r="J108" s="200">
        <f t="shared" si="5"/>
        <v>0</v>
      </c>
    </row>
    <row r="109" spans="1:10" ht="13.5" customHeight="1" x14ac:dyDescent="0.25">
      <c r="A109" s="197"/>
      <c r="B109" s="198"/>
      <c r="C109" s="205">
        <v>2</v>
      </c>
      <c r="D109" s="206" t="s">
        <v>184</v>
      </c>
      <c r="E109" s="206"/>
      <c r="F109" s="206"/>
      <c r="G109" s="206"/>
      <c r="H109" s="200">
        <f t="shared" si="4"/>
        <v>0</v>
      </c>
      <c r="I109" s="186"/>
      <c r="J109" s="200">
        <f t="shared" si="5"/>
        <v>0</v>
      </c>
    </row>
    <row r="110" spans="1:10" ht="13.5" customHeight="1" x14ac:dyDescent="0.25">
      <c r="A110" s="197"/>
      <c r="B110" s="198"/>
      <c r="C110" s="205">
        <v>3</v>
      </c>
      <c r="D110" s="206" t="s">
        <v>185</v>
      </c>
      <c r="E110" s="206"/>
      <c r="F110" s="206"/>
      <c r="G110" s="206"/>
      <c r="H110" s="200">
        <f t="shared" si="4"/>
        <v>0</v>
      </c>
      <c r="I110" s="186"/>
      <c r="J110" s="200">
        <f t="shared" si="5"/>
        <v>0</v>
      </c>
    </row>
    <row r="111" spans="1:10" ht="13.5" customHeight="1" x14ac:dyDescent="0.25">
      <c r="A111" s="197"/>
      <c r="B111" s="198"/>
      <c r="C111" s="205">
        <v>4</v>
      </c>
      <c r="D111" s="206" t="s">
        <v>186</v>
      </c>
      <c r="E111" s="206"/>
      <c r="F111" s="206"/>
      <c r="G111" s="206"/>
      <c r="H111" s="200">
        <f t="shared" si="4"/>
        <v>0</v>
      </c>
      <c r="I111" s="186"/>
      <c r="J111" s="200">
        <f t="shared" si="5"/>
        <v>0</v>
      </c>
    </row>
    <row r="112" spans="1:10" ht="13.5" customHeight="1" x14ac:dyDescent="0.25">
      <c r="A112" s="197"/>
      <c r="B112" s="198"/>
      <c r="C112" s="205">
        <v>5</v>
      </c>
      <c r="D112" s="206" t="s">
        <v>187</v>
      </c>
      <c r="E112" s="206"/>
      <c r="F112" s="206"/>
      <c r="G112" s="206"/>
      <c r="H112" s="200">
        <f t="shared" si="4"/>
        <v>0</v>
      </c>
      <c r="I112" s="186"/>
      <c r="J112" s="200">
        <f t="shared" si="5"/>
        <v>0</v>
      </c>
    </row>
    <row r="113" spans="1:10" ht="13.5" customHeight="1" x14ac:dyDescent="0.25">
      <c r="A113" s="197"/>
      <c r="B113" s="198"/>
      <c r="C113" s="205">
        <v>6</v>
      </c>
      <c r="D113" s="206" t="s">
        <v>188</v>
      </c>
      <c r="E113" s="206"/>
      <c r="F113" s="206"/>
      <c r="G113" s="206"/>
      <c r="H113" s="200">
        <f t="shared" si="4"/>
        <v>0</v>
      </c>
      <c r="I113" s="186"/>
      <c r="J113" s="200">
        <f>H113+I113</f>
        <v>0</v>
      </c>
    </row>
    <row r="114" spans="1:10" ht="13.5" customHeight="1" x14ac:dyDescent="0.25">
      <c r="A114" s="197"/>
      <c r="B114" s="198"/>
      <c r="C114" s="205">
        <v>7</v>
      </c>
      <c r="D114" s="206" t="s">
        <v>189</v>
      </c>
      <c r="E114" s="206"/>
      <c r="F114" s="206"/>
      <c r="G114" s="206"/>
      <c r="H114" s="200">
        <f t="shared" si="4"/>
        <v>0</v>
      </c>
      <c r="I114" s="186"/>
      <c r="J114" s="200">
        <f t="shared" si="5"/>
        <v>0</v>
      </c>
    </row>
    <row r="115" spans="1:10" ht="13.5" customHeight="1" x14ac:dyDescent="0.25">
      <c r="A115" s="197"/>
      <c r="B115" s="198"/>
      <c r="C115" s="205">
        <v>8</v>
      </c>
      <c r="D115" s="206" t="s">
        <v>190</v>
      </c>
      <c r="E115" s="206"/>
      <c r="F115" s="206"/>
      <c r="G115" s="206"/>
      <c r="H115" s="200">
        <f t="shared" si="4"/>
        <v>0</v>
      </c>
      <c r="I115" s="186"/>
      <c r="J115" s="200">
        <f t="shared" si="5"/>
        <v>0</v>
      </c>
    </row>
    <row r="116" spans="1:10" ht="13.5" customHeight="1" x14ac:dyDescent="0.25">
      <c r="A116" s="197"/>
      <c r="B116" s="198"/>
      <c r="C116" s="205">
        <v>9</v>
      </c>
      <c r="D116" s="206" t="s">
        <v>191</v>
      </c>
      <c r="E116" s="206"/>
      <c r="F116" s="206"/>
      <c r="G116" s="206"/>
      <c r="H116" s="200">
        <f t="shared" si="4"/>
        <v>0</v>
      </c>
      <c r="I116" s="186"/>
      <c r="J116" s="200">
        <f t="shared" si="5"/>
        <v>0</v>
      </c>
    </row>
    <row r="117" spans="1:10" ht="13.5" customHeight="1" x14ac:dyDescent="0.25">
      <c r="A117" s="197" t="s">
        <v>192</v>
      </c>
      <c r="B117" s="198" t="s">
        <v>193</v>
      </c>
      <c r="C117" s="205">
        <v>1</v>
      </c>
      <c r="D117" s="206" t="s">
        <v>194</v>
      </c>
      <c r="E117" s="206"/>
      <c r="F117" s="206"/>
      <c r="G117" s="206"/>
      <c r="H117" s="200">
        <f t="shared" si="4"/>
        <v>0</v>
      </c>
      <c r="I117" s="186"/>
      <c r="J117" s="200">
        <f t="shared" si="5"/>
        <v>0</v>
      </c>
    </row>
    <row r="118" spans="1:10" ht="13.5" customHeight="1" x14ac:dyDescent="0.25">
      <c r="A118" s="197"/>
      <c r="B118" s="198"/>
      <c r="C118" s="205">
        <v>2</v>
      </c>
      <c r="D118" s="206" t="s">
        <v>195</v>
      </c>
      <c r="E118" s="206"/>
      <c r="F118" s="206"/>
      <c r="G118" s="206"/>
      <c r="H118" s="200">
        <f t="shared" si="4"/>
        <v>0</v>
      </c>
      <c r="I118" s="186"/>
      <c r="J118" s="200">
        <f t="shared" si="5"/>
        <v>0</v>
      </c>
    </row>
    <row r="119" spans="1:10" ht="33" x14ac:dyDescent="0.25">
      <c r="A119" s="197"/>
      <c r="B119" s="198"/>
      <c r="C119" s="205">
        <v>3</v>
      </c>
      <c r="D119" s="206" t="s">
        <v>196</v>
      </c>
      <c r="E119" s="206"/>
      <c r="F119" s="206"/>
      <c r="G119" s="206"/>
      <c r="H119" s="200">
        <f t="shared" si="4"/>
        <v>0</v>
      </c>
      <c r="I119" s="186"/>
      <c r="J119" s="200">
        <f t="shared" si="5"/>
        <v>0</v>
      </c>
    </row>
    <row r="120" spans="1:10" ht="13.5" customHeight="1" x14ac:dyDescent="0.25">
      <c r="A120" s="197"/>
      <c r="B120" s="198"/>
      <c r="C120" s="205">
        <v>4</v>
      </c>
      <c r="D120" s="206" t="s">
        <v>197</v>
      </c>
      <c r="E120" s="206"/>
      <c r="F120" s="206"/>
      <c r="G120" s="206"/>
      <c r="H120" s="200">
        <f t="shared" si="4"/>
        <v>0</v>
      </c>
      <c r="I120" s="186"/>
      <c r="J120" s="200">
        <f t="shared" si="5"/>
        <v>0</v>
      </c>
    </row>
    <row r="121" spans="1:10" ht="13.5" customHeight="1" x14ac:dyDescent="0.25">
      <c r="A121" s="197"/>
      <c r="B121" s="198"/>
      <c r="C121" s="205">
        <v>5</v>
      </c>
      <c r="D121" s="206" t="s">
        <v>198</v>
      </c>
      <c r="E121" s="206"/>
      <c r="F121" s="206"/>
      <c r="G121" s="206"/>
      <c r="H121" s="200">
        <f t="shared" si="4"/>
        <v>0</v>
      </c>
      <c r="I121" s="186"/>
      <c r="J121" s="200">
        <f t="shared" si="5"/>
        <v>0</v>
      </c>
    </row>
    <row r="122" spans="1:10" ht="13.5" customHeight="1" x14ac:dyDescent="0.25">
      <c r="A122" s="197"/>
      <c r="B122" s="198"/>
      <c r="C122" s="205">
        <v>6</v>
      </c>
      <c r="D122" s="206" t="s">
        <v>199</v>
      </c>
      <c r="E122" s="206"/>
      <c r="F122" s="206"/>
      <c r="G122" s="206"/>
      <c r="H122" s="200">
        <f t="shared" si="4"/>
        <v>0</v>
      </c>
      <c r="I122" s="186"/>
      <c r="J122" s="200">
        <f t="shared" si="5"/>
        <v>0</v>
      </c>
    </row>
    <row r="123" spans="1:10" ht="13.5" customHeight="1" x14ac:dyDescent="0.25">
      <c r="A123" s="197"/>
      <c r="B123" s="198"/>
      <c r="C123" s="205">
        <v>7</v>
      </c>
      <c r="D123" s="206" t="s">
        <v>200</v>
      </c>
      <c r="E123" s="206"/>
      <c r="F123" s="206"/>
      <c r="G123" s="206"/>
      <c r="H123" s="200">
        <f t="shared" si="4"/>
        <v>0</v>
      </c>
      <c r="I123" s="186"/>
      <c r="J123" s="200">
        <f t="shared" si="5"/>
        <v>0</v>
      </c>
    </row>
    <row r="124" spans="1:10" ht="13.5" customHeight="1" x14ac:dyDescent="0.25">
      <c r="A124" s="197"/>
      <c r="B124" s="198"/>
      <c r="C124" s="205">
        <v>8</v>
      </c>
      <c r="D124" s="206" t="s">
        <v>201</v>
      </c>
      <c r="E124" s="206"/>
      <c r="F124" s="206"/>
      <c r="G124" s="206"/>
      <c r="H124" s="200">
        <f t="shared" si="4"/>
        <v>0</v>
      </c>
      <c r="I124" s="186"/>
      <c r="J124" s="200">
        <f t="shared" si="5"/>
        <v>0</v>
      </c>
    </row>
    <row r="125" spans="1:10" ht="13.5" customHeight="1" x14ac:dyDescent="0.25">
      <c r="A125" s="197"/>
      <c r="B125" s="198"/>
      <c r="C125" s="205">
        <v>9</v>
      </c>
      <c r="D125" s="206" t="s">
        <v>20</v>
      </c>
      <c r="E125" s="206"/>
      <c r="F125" s="206"/>
      <c r="G125" s="206"/>
      <c r="H125" s="200">
        <f t="shared" si="4"/>
        <v>0</v>
      </c>
      <c r="I125" s="186"/>
      <c r="J125" s="200">
        <f t="shared" si="5"/>
        <v>0</v>
      </c>
    </row>
    <row r="126" spans="1:10" ht="13.5" customHeight="1" x14ac:dyDescent="0.25">
      <c r="A126" s="197" t="s">
        <v>202</v>
      </c>
      <c r="B126" s="198" t="s">
        <v>203</v>
      </c>
      <c r="C126" s="205">
        <v>1</v>
      </c>
      <c r="D126" s="206" t="s">
        <v>204</v>
      </c>
      <c r="E126" s="206"/>
      <c r="F126" s="206"/>
      <c r="G126" s="206"/>
      <c r="H126" s="200">
        <f t="shared" si="4"/>
        <v>0</v>
      </c>
      <c r="I126" s="186"/>
      <c r="J126" s="200">
        <f t="shared" si="5"/>
        <v>0</v>
      </c>
    </row>
    <row r="127" spans="1:10" ht="13.5" customHeight="1" x14ac:dyDescent="0.25">
      <c r="A127" s="197"/>
      <c r="B127" s="198"/>
      <c r="C127" s="205">
        <v>2</v>
      </c>
      <c r="D127" s="206" t="s">
        <v>205</v>
      </c>
      <c r="E127" s="206"/>
      <c r="F127" s="206"/>
      <c r="G127" s="206"/>
      <c r="H127" s="200">
        <f t="shared" si="4"/>
        <v>0</v>
      </c>
      <c r="I127" s="186"/>
      <c r="J127" s="200">
        <f t="shared" si="5"/>
        <v>0</v>
      </c>
    </row>
    <row r="128" spans="1:10" ht="13.5" customHeight="1" x14ac:dyDescent="0.25">
      <c r="A128" s="197"/>
      <c r="B128" s="198"/>
      <c r="C128" s="205">
        <v>3</v>
      </c>
      <c r="D128" s="206" t="s">
        <v>206</v>
      </c>
      <c r="E128" s="206"/>
      <c r="F128" s="206"/>
      <c r="G128" s="206"/>
      <c r="H128" s="200">
        <f t="shared" si="4"/>
        <v>0</v>
      </c>
      <c r="I128" s="186"/>
      <c r="J128" s="200">
        <f t="shared" si="5"/>
        <v>0</v>
      </c>
    </row>
    <row r="129" spans="1:10" ht="13.5" customHeight="1" x14ac:dyDescent="0.25">
      <c r="A129" s="197"/>
      <c r="B129" s="198"/>
      <c r="C129" s="205">
        <v>4</v>
      </c>
      <c r="D129" s="206" t="s">
        <v>207</v>
      </c>
      <c r="E129" s="206"/>
      <c r="F129" s="206"/>
      <c r="G129" s="206"/>
      <c r="H129" s="200">
        <f t="shared" si="4"/>
        <v>0</v>
      </c>
      <c r="I129" s="186"/>
      <c r="J129" s="200">
        <f t="shared" si="5"/>
        <v>0</v>
      </c>
    </row>
    <row r="130" spans="1:10" ht="13.5" customHeight="1" x14ac:dyDescent="0.25">
      <c r="A130" s="197"/>
      <c r="B130" s="198"/>
      <c r="C130" s="205">
        <v>5</v>
      </c>
      <c r="D130" s="206" t="s">
        <v>208</v>
      </c>
      <c r="E130" s="206"/>
      <c r="F130" s="206"/>
      <c r="G130" s="206"/>
      <c r="H130" s="200">
        <f t="shared" si="4"/>
        <v>0</v>
      </c>
      <c r="I130" s="186"/>
      <c r="J130" s="200">
        <f t="shared" si="5"/>
        <v>0</v>
      </c>
    </row>
    <row r="131" spans="1:10" ht="13.5" customHeight="1" x14ac:dyDescent="0.25">
      <c r="A131" s="197"/>
      <c r="B131" s="198"/>
      <c r="C131" s="205">
        <v>6</v>
      </c>
      <c r="D131" s="206" t="s">
        <v>209</v>
      </c>
      <c r="E131" s="206"/>
      <c r="F131" s="206"/>
      <c r="G131" s="206"/>
      <c r="H131" s="200">
        <f t="shared" si="4"/>
        <v>0</v>
      </c>
      <c r="I131" s="186"/>
      <c r="J131" s="200">
        <f t="shared" si="5"/>
        <v>0</v>
      </c>
    </row>
    <row r="132" spans="1:10" ht="13.5" customHeight="1" x14ac:dyDescent="0.25">
      <c r="A132" s="197"/>
      <c r="B132" s="198"/>
      <c r="C132" s="205">
        <v>7</v>
      </c>
      <c r="D132" s="206" t="s">
        <v>210</v>
      </c>
      <c r="E132" s="206"/>
      <c r="F132" s="206"/>
      <c r="G132" s="206"/>
      <c r="H132" s="200">
        <f t="shared" si="4"/>
        <v>0</v>
      </c>
      <c r="I132" s="186"/>
      <c r="J132" s="200">
        <f t="shared" si="5"/>
        <v>0</v>
      </c>
    </row>
    <row r="133" spans="1:10" ht="13.5" customHeight="1" x14ac:dyDescent="0.25">
      <c r="A133" s="201" t="s">
        <v>211</v>
      </c>
      <c r="B133" s="202" t="s">
        <v>212</v>
      </c>
      <c r="C133" s="202"/>
      <c r="D133" s="202"/>
      <c r="E133" s="202"/>
      <c r="F133" s="202"/>
      <c r="G133" s="202"/>
      <c r="H133" s="203"/>
      <c r="I133" s="203"/>
      <c r="J133" s="204">
        <f>SUM(J134:J162)</f>
        <v>0</v>
      </c>
    </row>
    <row r="134" spans="1:10" ht="13.5" customHeight="1" x14ac:dyDescent="0.25">
      <c r="A134" s="197" t="s">
        <v>213</v>
      </c>
      <c r="B134" s="198" t="s">
        <v>214</v>
      </c>
      <c r="C134" s="205">
        <v>1</v>
      </c>
      <c r="D134" s="206" t="s">
        <v>215</v>
      </c>
      <c r="E134" s="206"/>
      <c r="F134" s="206"/>
      <c r="G134" s="206"/>
      <c r="H134" s="200">
        <f t="shared" ref="H134:H162" si="6">G134*E134</f>
        <v>0</v>
      </c>
      <c r="I134" s="186"/>
      <c r="J134" s="200">
        <f t="shared" si="5"/>
        <v>0</v>
      </c>
    </row>
    <row r="135" spans="1:10" x14ac:dyDescent="0.25">
      <c r="A135" s="197"/>
      <c r="B135" s="198"/>
      <c r="C135" s="205">
        <v>2</v>
      </c>
      <c r="D135" s="206" t="s">
        <v>216</v>
      </c>
      <c r="E135" s="206"/>
      <c r="F135" s="206"/>
      <c r="G135" s="206"/>
      <c r="H135" s="200">
        <f t="shared" si="6"/>
        <v>0</v>
      </c>
      <c r="I135" s="186"/>
      <c r="J135" s="200">
        <f t="shared" si="5"/>
        <v>0</v>
      </c>
    </row>
    <row r="136" spans="1:10" ht="13.5" customHeight="1" x14ac:dyDescent="0.25">
      <c r="A136" s="197"/>
      <c r="B136" s="198"/>
      <c r="C136" s="205">
        <v>3</v>
      </c>
      <c r="D136" s="206" t="s">
        <v>217</v>
      </c>
      <c r="E136" s="206"/>
      <c r="F136" s="206"/>
      <c r="G136" s="206"/>
      <c r="H136" s="200">
        <f t="shared" si="6"/>
        <v>0</v>
      </c>
      <c r="I136" s="186"/>
      <c r="J136" s="200">
        <f t="shared" si="5"/>
        <v>0</v>
      </c>
    </row>
    <row r="137" spans="1:10" ht="13.5" customHeight="1" x14ac:dyDescent="0.25">
      <c r="A137" s="197" t="s">
        <v>218</v>
      </c>
      <c r="B137" s="198" t="s">
        <v>219</v>
      </c>
      <c r="C137" s="205">
        <v>1</v>
      </c>
      <c r="D137" s="206" t="s">
        <v>220</v>
      </c>
      <c r="E137" s="206"/>
      <c r="F137" s="206"/>
      <c r="G137" s="206"/>
      <c r="H137" s="200">
        <f t="shared" si="6"/>
        <v>0</v>
      </c>
      <c r="I137" s="186"/>
      <c r="J137" s="200">
        <f t="shared" si="5"/>
        <v>0</v>
      </c>
    </row>
    <row r="138" spans="1:10" ht="13.5" customHeight="1" x14ac:dyDescent="0.25">
      <c r="A138" s="197"/>
      <c r="B138" s="198"/>
      <c r="C138" s="205">
        <v>2</v>
      </c>
      <c r="D138" s="206" t="s">
        <v>216</v>
      </c>
      <c r="E138" s="206"/>
      <c r="F138" s="206"/>
      <c r="G138" s="206"/>
      <c r="H138" s="200">
        <f t="shared" si="6"/>
        <v>0</v>
      </c>
      <c r="I138" s="186"/>
      <c r="J138" s="200">
        <f t="shared" si="5"/>
        <v>0</v>
      </c>
    </row>
    <row r="139" spans="1:10" ht="13.5" customHeight="1" x14ac:dyDescent="0.25">
      <c r="A139" s="197"/>
      <c r="B139" s="198"/>
      <c r="C139" s="205">
        <v>3</v>
      </c>
      <c r="D139" s="206" t="s">
        <v>64</v>
      </c>
      <c r="E139" s="206"/>
      <c r="F139" s="206"/>
      <c r="G139" s="206"/>
      <c r="H139" s="200">
        <f t="shared" si="6"/>
        <v>0</v>
      </c>
      <c r="I139" s="186"/>
      <c r="J139" s="200">
        <f>H139+I139</f>
        <v>0</v>
      </c>
    </row>
    <row r="140" spans="1:10" ht="13.5" customHeight="1" x14ac:dyDescent="0.25">
      <c r="A140" s="197"/>
      <c r="B140" s="198"/>
      <c r="C140" s="205">
        <v>4</v>
      </c>
      <c r="D140" s="206" t="s">
        <v>221</v>
      </c>
      <c r="E140" s="206"/>
      <c r="F140" s="206"/>
      <c r="G140" s="206"/>
      <c r="H140" s="200">
        <f t="shared" si="6"/>
        <v>0</v>
      </c>
      <c r="I140" s="186"/>
      <c r="J140" s="200">
        <f t="shared" si="5"/>
        <v>0</v>
      </c>
    </row>
    <row r="141" spans="1:10" ht="13.5" customHeight="1" x14ac:dyDescent="0.25">
      <c r="A141" s="197" t="s">
        <v>222</v>
      </c>
      <c r="B141" s="198" t="s">
        <v>223</v>
      </c>
      <c r="C141" s="205">
        <v>1</v>
      </c>
      <c r="D141" s="206" t="s">
        <v>215</v>
      </c>
      <c r="E141" s="206"/>
      <c r="F141" s="206"/>
      <c r="G141" s="206"/>
      <c r="H141" s="200">
        <f t="shared" si="6"/>
        <v>0</v>
      </c>
      <c r="I141" s="186"/>
      <c r="J141" s="200">
        <f t="shared" si="5"/>
        <v>0</v>
      </c>
    </row>
    <row r="142" spans="1:10" ht="13.5" customHeight="1" x14ac:dyDescent="0.25">
      <c r="A142" s="197"/>
      <c r="B142" s="198"/>
      <c r="C142" s="205">
        <v>2</v>
      </c>
      <c r="D142" s="206" t="s">
        <v>224</v>
      </c>
      <c r="E142" s="206"/>
      <c r="F142" s="206"/>
      <c r="G142" s="206"/>
      <c r="H142" s="200">
        <f t="shared" si="6"/>
        <v>0</v>
      </c>
      <c r="I142" s="186"/>
      <c r="J142" s="200">
        <f t="shared" si="5"/>
        <v>0</v>
      </c>
    </row>
    <row r="143" spans="1:10" ht="13.5" customHeight="1" x14ac:dyDescent="0.25">
      <c r="A143" s="197"/>
      <c r="B143" s="198"/>
      <c r="C143" s="205">
        <v>3</v>
      </c>
      <c r="D143" s="206" t="s">
        <v>225</v>
      </c>
      <c r="E143" s="206"/>
      <c r="F143" s="206"/>
      <c r="G143" s="206"/>
      <c r="H143" s="200">
        <f t="shared" si="6"/>
        <v>0</v>
      </c>
      <c r="I143" s="186"/>
      <c r="J143" s="200">
        <f t="shared" si="5"/>
        <v>0</v>
      </c>
    </row>
    <row r="144" spans="1:10" ht="13.5" customHeight="1" x14ac:dyDescent="0.25">
      <c r="A144" s="197"/>
      <c r="B144" s="198"/>
      <c r="C144" s="205">
        <v>4</v>
      </c>
      <c r="D144" s="206" t="s">
        <v>226</v>
      </c>
      <c r="E144" s="206"/>
      <c r="F144" s="206"/>
      <c r="G144" s="206"/>
      <c r="H144" s="200">
        <f t="shared" si="6"/>
        <v>0</v>
      </c>
      <c r="I144" s="186"/>
      <c r="J144" s="200">
        <f t="shared" si="5"/>
        <v>0</v>
      </c>
    </row>
    <row r="145" spans="1:10" ht="13.5" customHeight="1" x14ac:dyDescent="0.25">
      <c r="A145" s="197"/>
      <c r="B145" s="198"/>
      <c r="C145" s="205">
        <v>5</v>
      </c>
      <c r="D145" s="206" t="s">
        <v>216</v>
      </c>
      <c r="E145" s="206"/>
      <c r="F145" s="206"/>
      <c r="G145" s="206"/>
      <c r="H145" s="200">
        <f t="shared" si="6"/>
        <v>0</v>
      </c>
      <c r="I145" s="186"/>
      <c r="J145" s="200">
        <f t="shared" si="5"/>
        <v>0</v>
      </c>
    </row>
    <row r="146" spans="1:10" ht="13.5" customHeight="1" x14ac:dyDescent="0.25">
      <c r="A146" s="197"/>
      <c r="B146" s="198"/>
      <c r="C146" s="205">
        <v>6</v>
      </c>
      <c r="D146" s="206" t="s">
        <v>227</v>
      </c>
      <c r="E146" s="206"/>
      <c r="F146" s="206"/>
      <c r="G146" s="206"/>
      <c r="H146" s="200">
        <f t="shared" si="6"/>
        <v>0</v>
      </c>
      <c r="I146" s="186"/>
      <c r="J146" s="200">
        <f t="shared" si="5"/>
        <v>0</v>
      </c>
    </row>
    <row r="147" spans="1:10" ht="13.5" customHeight="1" x14ac:dyDescent="0.25">
      <c r="A147" s="197"/>
      <c r="B147" s="198"/>
      <c r="C147" s="205">
        <v>7</v>
      </c>
      <c r="D147" s="206" t="s">
        <v>228</v>
      </c>
      <c r="E147" s="206"/>
      <c r="F147" s="206"/>
      <c r="G147" s="206"/>
      <c r="H147" s="200">
        <f t="shared" si="6"/>
        <v>0</v>
      </c>
      <c r="I147" s="186"/>
      <c r="J147" s="200">
        <f t="shared" si="5"/>
        <v>0</v>
      </c>
    </row>
    <row r="148" spans="1:10" ht="13.5" customHeight="1" x14ac:dyDescent="0.25">
      <c r="A148" s="197"/>
      <c r="B148" s="198"/>
      <c r="C148" s="205">
        <v>8</v>
      </c>
      <c r="D148" s="206" t="s">
        <v>229</v>
      </c>
      <c r="E148" s="206"/>
      <c r="F148" s="206"/>
      <c r="G148" s="206"/>
      <c r="H148" s="200">
        <f t="shared" si="6"/>
        <v>0</v>
      </c>
      <c r="I148" s="186"/>
      <c r="J148" s="200">
        <f t="shared" si="5"/>
        <v>0</v>
      </c>
    </row>
    <row r="149" spans="1:10" ht="48" customHeight="1" x14ac:dyDescent="0.25">
      <c r="A149" s="197" t="s">
        <v>230</v>
      </c>
      <c r="B149" s="198" t="s">
        <v>231</v>
      </c>
      <c r="C149" s="205">
        <v>1</v>
      </c>
      <c r="D149" s="206" t="s">
        <v>232</v>
      </c>
      <c r="E149" s="206"/>
      <c r="F149" s="206"/>
      <c r="G149" s="206"/>
      <c r="H149" s="200">
        <f t="shared" si="6"/>
        <v>0</v>
      </c>
      <c r="I149" s="186"/>
      <c r="J149" s="200">
        <f t="shared" si="5"/>
        <v>0</v>
      </c>
    </row>
    <row r="150" spans="1:10" ht="13.5" customHeight="1" x14ac:dyDescent="0.25">
      <c r="A150" s="197"/>
      <c r="B150" s="198"/>
      <c r="C150" s="205">
        <v>2</v>
      </c>
      <c r="D150" s="206" t="s">
        <v>233</v>
      </c>
      <c r="E150" s="206"/>
      <c r="F150" s="206"/>
      <c r="G150" s="206"/>
      <c r="H150" s="200">
        <f t="shared" si="6"/>
        <v>0</v>
      </c>
      <c r="I150" s="186"/>
      <c r="J150" s="200">
        <f t="shared" si="5"/>
        <v>0</v>
      </c>
    </row>
    <row r="151" spans="1:10" ht="13.5" customHeight="1" x14ac:dyDescent="0.25">
      <c r="A151" s="197"/>
      <c r="B151" s="198"/>
      <c r="C151" s="205">
        <v>3</v>
      </c>
      <c r="D151" s="206" t="s">
        <v>234</v>
      </c>
      <c r="E151" s="206"/>
      <c r="F151" s="206"/>
      <c r="G151" s="206"/>
      <c r="H151" s="200">
        <f t="shared" si="6"/>
        <v>0</v>
      </c>
      <c r="I151" s="186"/>
      <c r="J151" s="200">
        <f t="shared" si="5"/>
        <v>0</v>
      </c>
    </row>
    <row r="152" spans="1:10" ht="13.5" customHeight="1" x14ac:dyDescent="0.25">
      <c r="A152" s="197"/>
      <c r="B152" s="198"/>
      <c r="C152" s="205">
        <v>4</v>
      </c>
      <c r="D152" s="206" t="s">
        <v>235</v>
      </c>
      <c r="E152" s="206"/>
      <c r="F152" s="206"/>
      <c r="G152" s="206"/>
      <c r="H152" s="200">
        <f t="shared" si="6"/>
        <v>0</v>
      </c>
      <c r="I152" s="186"/>
      <c r="J152" s="200">
        <f t="shared" si="5"/>
        <v>0</v>
      </c>
    </row>
    <row r="153" spans="1:10" ht="13.5" customHeight="1" x14ac:dyDescent="0.25">
      <c r="A153" s="197"/>
      <c r="B153" s="198"/>
      <c r="C153" s="205">
        <v>5</v>
      </c>
      <c r="D153" s="206" t="s">
        <v>236</v>
      </c>
      <c r="E153" s="206"/>
      <c r="F153" s="206"/>
      <c r="G153" s="206"/>
      <c r="H153" s="200">
        <f t="shared" si="6"/>
        <v>0</v>
      </c>
      <c r="I153" s="186"/>
      <c r="J153" s="200">
        <f t="shared" si="5"/>
        <v>0</v>
      </c>
    </row>
    <row r="154" spans="1:10" ht="13.5" customHeight="1" x14ac:dyDescent="0.25">
      <c r="A154" s="197" t="s">
        <v>237</v>
      </c>
      <c r="B154" s="198" t="s">
        <v>238</v>
      </c>
      <c r="C154" s="207">
        <v>1</v>
      </c>
      <c r="D154" s="206" t="s">
        <v>239</v>
      </c>
      <c r="E154" s="206"/>
      <c r="F154" s="206"/>
      <c r="G154" s="206"/>
      <c r="H154" s="200">
        <f t="shared" si="6"/>
        <v>0</v>
      </c>
      <c r="I154" s="186"/>
      <c r="J154" s="200">
        <f t="shared" si="5"/>
        <v>0</v>
      </c>
    </row>
    <row r="155" spans="1:10" ht="13.5" customHeight="1" x14ac:dyDescent="0.25">
      <c r="A155" s="197"/>
      <c r="B155" s="198"/>
      <c r="C155" s="207">
        <v>2</v>
      </c>
      <c r="D155" s="206" t="s">
        <v>240</v>
      </c>
      <c r="E155" s="206"/>
      <c r="F155" s="206"/>
      <c r="G155" s="206"/>
      <c r="H155" s="200">
        <f t="shared" si="6"/>
        <v>0</v>
      </c>
      <c r="I155" s="186"/>
      <c r="J155" s="200">
        <f t="shared" si="5"/>
        <v>0</v>
      </c>
    </row>
    <row r="156" spans="1:10" ht="13.5" customHeight="1" x14ac:dyDescent="0.25">
      <c r="A156" s="197"/>
      <c r="B156" s="198"/>
      <c r="C156" s="207">
        <v>3</v>
      </c>
      <c r="D156" s="206" t="s">
        <v>241</v>
      </c>
      <c r="E156" s="206"/>
      <c r="F156" s="206"/>
      <c r="G156" s="206"/>
      <c r="H156" s="200">
        <f t="shared" si="6"/>
        <v>0</v>
      </c>
      <c r="I156" s="186"/>
      <c r="J156" s="200">
        <f t="shared" si="5"/>
        <v>0</v>
      </c>
    </row>
    <row r="157" spans="1:10" ht="13.5" customHeight="1" x14ac:dyDescent="0.25">
      <c r="A157" s="197"/>
      <c r="B157" s="198"/>
      <c r="C157" s="207">
        <v>4</v>
      </c>
      <c r="D157" s="206" t="s">
        <v>242</v>
      </c>
      <c r="E157" s="206"/>
      <c r="F157" s="206"/>
      <c r="G157" s="206"/>
      <c r="H157" s="200">
        <f t="shared" si="6"/>
        <v>0</v>
      </c>
      <c r="I157" s="186"/>
      <c r="J157" s="200">
        <f t="shared" si="5"/>
        <v>0</v>
      </c>
    </row>
    <row r="158" spans="1:10" ht="13.5" customHeight="1" x14ac:dyDescent="0.25">
      <c r="A158" s="197"/>
      <c r="B158" s="198"/>
      <c r="C158" s="207">
        <v>5</v>
      </c>
      <c r="D158" s="206" t="s">
        <v>243</v>
      </c>
      <c r="E158" s="206"/>
      <c r="F158" s="206"/>
      <c r="G158" s="206"/>
      <c r="H158" s="200">
        <f t="shared" si="6"/>
        <v>0</v>
      </c>
      <c r="I158" s="186"/>
      <c r="J158" s="200">
        <f t="shared" si="5"/>
        <v>0</v>
      </c>
    </row>
    <row r="159" spans="1:10" ht="13.5" customHeight="1" x14ac:dyDescent="0.25">
      <c r="A159" s="197"/>
      <c r="B159" s="198"/>
      <c r="C159" s="207">
        <v>6</v>
      </c>
      <c r="D159" s="206" t="s">
        <v>244</v>
      </c>
      <c r="E159" s="206"/>
      <c r="F159" s="206"/>
      <c r="G159" s="206"/>
      <c r="H159" s="200">
        <f t="shared" si="6"/>
        <v>0</v>
      </c>
      <c r="I159" s="186"/>
      <c r="J159" s="200">
        <f t="shared" si="5"/>
        <v>0</v>
      </c>
    </row>
    <row r="160" spans="1:10" ht="13.5" customHeight="1" x14ac:dyDescent="0.25">
      <c r="A160" s="197"/>
      <c r="B160" s="198"/>
      <c r="C160" s="207">
        <v>7</v>
      </c>
      <c r="D160" s="206" t="s">
        <v>245</v>
      </c>
      <c r="E160" s="206"/>
      <c r="F160" s="206"/>
      <c r="G160" s="206"/>
      <c r="H160" s="200">
        <f t="shared" si="6"/>
        <v>0</v>
      </c>
      <c r="I160" s="186"/>
      <c r="J160" s="200">
        <f t="shared" si="5"/>
        <v>0</v>
      </c>
    </row>
    <row r="161" spans="1:10" ht="13.5" customHeight="1" x14ac:dyDescent="0.25">
      <c r="A161" s="197"/>
      <c r="B161" s="198"/>
      <c r="C161" s="207">
        <v>8</v>
      </c>
      <c r="D161" s="206" t="s">
        <v>246</v>
      </c>
      <c r="E161" s="206"/>
      <c r="F161" s="206"/>
      <c r="G161" s="206"/>
      <c r="H161" s="200">
        <f t="shared" si="6"/>
        <v>0</v>
      </c>
      <c r="I161" s="186"/>
      <c r="J161" s="200">
        <f t="shared" si="5"/>
        <v>0</v>
      </c>
    </row>
    <row r="162" spans="1:10" ht="13.5" customHeight="1" x14ac:dyDescent="0.25">
      <c r="A162" s="197"/>
      <c r="B162" s="198"/>
      <c r="C162" s="207">
        <v>9</v>
      </c>
      <c r="D162" s="206" t="s">
        <v>247</v>
      </c>
      <c r="E162" s="206"/>
      <c r="F162" s="206"/>
      <c r="G162" s="206"/>
      <c r="H162" s="200">
        <f t="shared" si="6"/>
        <v>0</v>
      </c>
      <c r="I162" s="186"/>
      <c r="J162" s="200">
        <f t="shared" si="5"/>
        <v>0</v>
      </c>
    </row>
    <row r="163" spans="1:10" ht="13.5" customHeight="1" x14ac:dyDescent="0.25">
      <c r="A163" s="201" t="s">
        <v>248</v>
      </c>
      <c r="B163" s="202" t="s">
        <v>249</v>
      </c>
      <c r="C163" s="202"/>
      <c r="D163" s="202"/>
      <c r="E163" s="202"/>
      <c r="F163" s="202"/>
      <c r="G163" s="202"/>
      <c r="H163" s="203"/>
      <c r="I163" s="203"/>
      <c r="J163" s="204">
        <f>SUM(J164:J175)</f>
        <v>0</v>
      </c>
    </row>
    <row r="164" spans="1:10" ht="13.5" customHeight="1" x14ac:dyDescent="0.25">
      <c r="A164" s="197" t="s">
        <v>250</v>
      </c>
      <c r="B164" s="198" t="s">
        <v>251</v>
      </c>
      <c r="C164" s="207">
        <v>1</v>
      </c>
      <c r="D164" s="206" t="s">
        <v>252</v>
      </c>
      <c r="E164" s="206"/>
      <c r="F164" s="206"/>
      <c r="G164" s="206"/>
      <c r="H164" s="200">
        <f t="shared" ref="H164:H175" si="7">G164*E164</f>
        <v>0</v>
      </c>
      <c r="I164" s="186"/>
      <c r="J164" s="200">
        <f>H164+I164</f>
        <v>0</v>
      </c>
    </row>
    <row r="165" spans="1:10" ht="13.5" customHeight="1" x14ac:dyDescent="0.25">
      <c r="A165" s="197"/>
      <c r="B165" s="198"/>
      <c r="C165" s="207">
        <v>2</v>
      </c>
      <c r="D165" s="206" t="s">
        <v>253</v>
      </c>
      <c r="E165" s="206"/>
      <c r="F165" s="206"/>
      <c r="G165" s="206"/>
      <c r="H165" s="200">
        <f t="shared" si="7"/>
        <v>0</v>
      </c>
      <c r="I165" s="186"/>
      <c r="J165" s="200">
        <f t="shared" si="5"/>
        <v>0</v>
      </c>
    </row>
    <row r="166" spans="1:10" ht="13.5" customHeight="1" x14ac:dyDescent="0.25">
      <c r="A166" s="197" t="s">
        <v>254</v>
      </c>
      <c r="B166" s="198" t="s">
        <v>255</v>
      </c>
      <c r="C166" s="207">
        <v>1</v>
      </c>
      <c r="D166" s="206" t="s">
        <v>256</v>
      </c>
      <c r="E166" s="206"/>
      <c r="F166" s="206"/>
      <c r="G166" s="206"/>
      <c r="H166" s="200">
        <f t="shared" si="7"/>
        <v>0</v>
      </c>
      <c r="I166" s="186"/>
      <c r="J166" s="200">
        <f t="shared" ref="J166:J229" si="8">H166+I166</f>
        <v>0</v>
      </c>
    </row>
    <row r="167" spans="1:10" ht="13.5" customHeight="1" x14ac:dyDescent="0.25">
      <c r="A167" s="197"/>
      <c r="B167" s="198"/>
      <c r="C167" s="207">
        <v>2</v>
      </c>
      <c r="D167" s="206" t="s">
        <v>257</v>
      </c>
      <c r="E167" s="206"/>
      <c r="F167" s="206"/>
      <c r="G167" s="206"/>
      <c r="H167" s="200">
        <f t="shared" si="7"/>
        <v>0</v>
      </c>
      <c r="I167" s="186"/>
      <c r="J167" s="200">
        <f t="shared" si="8"/>
        <v>0</v>
      </c>
    </row>
    <row r="168" spans="1:10" ht="13.5" customHeight="1" x14ac:dyDescent="0.25">
      <c r="A168" s="197"/>
      <c r="B168" s="198"/>
      <c r="C168" s="207">
        <v>3</v>
      </c>
      <c r="D168" s="206" t="s">
        <v>258</v>
      </c>
      <c r="E168" s="206"/>
      <c r="F168" s="206"/>
      <c r="G168" s="206"/>
      <c r="H168" s="200">
        <f t="shared" si="7"/>
        <v>0</v>
      </c>
      <c r="I168" s="186"/>
      <c r="J168" s="200">
        <f t="shared" si="8"/>
        <v>0</v>
      </c>
    </row>
    <row r="169" spans="1:10" ht="13.5" customHeight="1" x14ac:dyDescent="0.25">
      <c r="A169" s="197"/>
      <c r="B169" s="198"/>
      <c r="C169" s="207">
        <v>4</v>
      </c>
      <c r="D169" s="206" t="s">
        <v>259</v>
      </c>
      <c r="E169" s="206"/>
      <c r="F169" s="206"/>
      <c r="G169" s="206"/>
      <c r="H169" s="200">
        <f t="shared" si="7"/>
        <v>0</v>
      </c>
      <c r="I169" s="186"/>
      <c r="J169" s="200">
        <f t="shared" si="8"/>
        <v>0</v>
      </c>
    </row>
    <row r="170" spans="1:10" ht="33" x14ac:dyDescent="0.25">
      <c r="A170" s="197" t="s">
        <v>260</v>
      </c>
      <c r="B170" s="198" t="s">
        <v>261</v>
      </c>
      <c r="C170" s="207">
        <v>1</v>
      </c>
      <c r="D170" s="206" t="s">
        <v>499</v>
      </c>
      <c r="E170" s="206"/>
      <c r="F170" s="206"/>
      <c r="G170" s="206"/>
      <c r="H170" s="200">
        <f t="shared" si="7"/>
        <v>0</v>
      </c>
      <c r="I170" s="186"/>
      <c r="J170" s="200">
        <f t="shared" si="8"/>
        <v>0</v>
      </c>
    </row>
    <row r="171" spans="1:10" ht="13.5" customHeight="1" x14ac:dyDescent="0.25">
      <c r="A171" s="197"/>
      <c r="B171" s="198"/>
      <c r="C171" s="207">
        <v>2</v>
      </c>
      <c r="D171" s="206" t="s">
        <v>500</v>
      </c>
      <c r="E171" s="206"/>
      <c r="F171" s="206"/>
      <c r="G171" s="206"/>
      <c r="H171" s="200">
        <f t="shared" si="7"/>
        <v>0</v>
      </c>
      <c r="I171" s="186"/>
      <c r="J171" s="200">
        <f t="shared" si="8"/>
        <v>0</v>
      </c>
    </row>
    <row r="172" spans="1:10" ht="13.5" customHeight="1" x14ac:dyDescent="0.25">
      <c r="A172" s="197"/>
      <c r="B172" s="198"/>
      <c r="C172" s="207">
        <v>3</v>
      </c>
      <c r="D172" s="206" t="s">
        <v>501</v>
      </c>
      <c r="E172" s="206"/>
      <c r="F172" s="206"/>
      <c r="G172" s="206"/>
      <c r="H172" s="200">
        <f t="shared" si="7"/>
        <v>0</v>
      </c>
      <c r="I172" s="186"/>
      <c r="J172" s="200">
        <f t="shared" si="8"/>
        <v>0</v>
      </c>
    </row>
    <row r="173" spans="1:10" ht="13.5" customHeight="1" x14ac:dyDescent="0.25">
      <c r="A173" s="197"/>
      <c r="B173" s="198"/>
      <c r="C173" s="207">
        <v>4</v>
      </c>
      <c r="D173" s="206" t="s">
        <v>262</v>
      </c>
      <c r="E173" s="206"/>
      <c r="F173" s="206"/>
      <c r="G173" s="206"/>
      <c r="H173" s="200">
        <f t="shared" si="7"/>
        <v>0</v>
      </c>
      <c r="I173" s="186"/>
      <c r="J173" s="200">
        <f t="shared" si="8"/>
        <v>0</v>
      </c>
    </row>
    <row r="174" spans="1:10" ht="13.5" customHeight="1" x14ac:dyDescent="0.25">
      <c r="A174" s="197"/>
      <c r="B174" s="198"/>
      <c r="C174" s="207">
        <v>5</v>
      </c>
      <c r="D174" s="206" t="s">
        <v>263</v>
      </c>
      <c r="E174" s="206"/>
      <c r="F174" s="206"/>
      <c r="G174" s="206"/>
      <c r="H174" s="200">
        <f t="shared" si="7"/>
        <v>0</v>
      </c>
      <c r="I174" s="186"/>
      <c r="J174" s="200">
        <f t="shared" si="8"/>
        <v>0</v>
      </c>
    </row>
    <row r="175" spans="1:10" ht="13.5" customHeight="1" x14ac:dyDescent="0.25">
      <c r="A175" s="197"/>
      <c r="B175" s="198"/>
      <c r="C175" s="207">
        <v>6</v>
      </c>
      <c r="D175" s="206" t="s">
        <v>264</v>
      </c>
      <c r="E175" s="206"/>
      <c r="F175" s="206"/>
      <c r="G175" s="206"/>
      <c r="H175" s="200">
        <f t="shared" si="7"/>
        <v>0</v>
      </c>
      <c r="I175" s="186"/>
      <c r="J175" s="200">
        <f t="shared" si="8"/>
        <v>0</v>
      </c>
    </row>
    <row r="176" spans="1:10" ht="13.5" customHeight="1" x14ac:dyDescent="0.25">
      <c r="A176" s="201" t="s">
        <v>265</v>
      </c>
      <c r="B176" s="202" t="s">
        <v>266</v>
      </c>
      <c r="C176" s="202"/>
      <c r="D176" s="202"/>
      <c r="E176" s="202"/>
      <c r="F176" s="202"/>
      <c r="G176" s="202"/>
      <c r="H176" s="203"/>
      <c r="I176" s="203"/>
      <c r="J176" s="204">
        <f>SUM(J177:J204)</f>
        <v>0</v>
      </c>
    </row>
    <row r="177" spans="1:10" ht="33" x14ac:dyDescent="0.25">
      <c r="A177" s="197" t="s">
        <v>267</v>
      </c>
      <c r="B177" s="198" t="s">
        <v>268</v>
      </c>
      <c r="C177" s="207">
        <v>1</v>
      </c>
      <c r="D177" s="206" t="s">
        <v>269</v>
      </c>
      <c r="E177" s="206"/>
      <c r="F177" s="206"/>
      <c r="G177" s="206"/>
      <c r="H177" s="200">
        <f t="shared" ref="H177:H204" si="9">G177*E177</f>
        <v>0</v>
      </c>
      <c r="I177" s="186"/>
      <c r="J177" s="200">
        <f t="shared" si="8"/>
        <v>0</v>
      </c>
    </row>
    <row r="178" spans="1:10" ht="33" x14ac:dyDescent="0.25">
      <c r="A178" s="197"/>
      <c r="B178" s="198"/>
      <c r="C178" s="207">
        <v>2</v>
      </c>
      <c r="D178" s="206" t="s">
        <v>270</v>
      </c>
      <c r="E178" s="206"/>
      <c r="F178" s="206"/>
      <c r="G178" s="206"/>
      <c r="H178" s="200">
        <f t="shared" si="9"/>
        <v>0</v>
      </c>
      <c r="I178" s="186"/>
      <c r="J178" s="200">
        <f t="shared" si="8"/>
        <v>0</v>
      </c>
    </row>
    <row r="179" spans="1:10" ht="13.5" customHeight="1" x14ac:dyDescent="0.25">
      <c r="A179" s="197"/>
      <c r="B179" s="198"/>
      <c r="C179" s="207">
        <v>3</v>
      </c>
      <c r="D179" s="206" t="s">
        <v>271</v>
      </c>
      <c r="E179" s="206"/>
      <c r="F179" s="206"/>
      <c r="G179" s="206"/>
      <c r="H179" s="200">
        <f t="shared" si="9"/>
        <v>0</v>
      </c>
      <c r="I179" s="186"/>
      <c r="J179" s="200">
        <f t="shared" si="8"/>
        <v>0</v>
      </c>
    </row>
    <row r="180" spans="1:10" ht="13.5" customHeight="1" x14ac:dyDescent="0.25">
      <c r="A180" s="197"/>
      <c r="B180" s="198"/>
      <c r="C180" s="207">
        <v>4</v>
      </c>
      <c r="D180" s="206" t="s">
        <v>272</v>
      </c>
      <c r="E180" s="206"/>
      <c r="F180" s="206"/>
      <c r="G180" s="206"/>
      <c r="H180" s="200">
        <f t="shared" si="9"/>
        <v>0</v>
      </c>
      <c r="I180" s="186"/>
      <c r="J180" s="200">
        <f t="shared" si="8"/>
        <v>0</v>
      </c>
    </row>
    <row r="181" spans="1:10" ht="13.5" customHeight="1" x14ac:dyDescent="0.25">
      <c r="A181" s="197"/>
      <c r="B181" s="198"/>
      <c r="C181" s="207">
        <v>5</v>
      </c>
      <c r="D181" s="206" t="s">
        <v>273</v>
      </c>
      <c r="E181" s="206"/>
      <c r="F181" s="206"/>
      <c r="G181" s="206"/>
      <c r="H181" s="200">
        <f t="shared" si="9"/>
        <v>0</v>
      </c>
      <c r="I181" s="186"/>
      <c r="J181" s="200">
        <f t="shared" si="8"/>
        <v>0</v>
      </c>
    </row>
    <row r="182" spans="1:10" ht="33" x14ac:dyDescent="0.25">
      <c r="A182" s="197"/>
      <c r="B182" s="198"/>
      <c r="C182" s="207">
        <v>6</v>
      </c>
      <c r="D182" s="206" t="s">
        <v>502</v>
      </c>
      <c r="E182" s="206"/>
      <c r="F182" s="206"/>
      <c r="G182" s="206"/>
      <c r="H182" s="200">
        <f t="shared" si="9"/>
        <v>0</v>
      </c>
      <c r="I182" s="186"/>
      <c r="J182" s="200">
        <f t="shared" si="8"/>
        <v>0</v>
      </c>
    </row>
    <row r="183" spans="1:10" ht="13.5" customHeight="1" x14ac:dyDescent="0.25">
      <c r="A183" s="197"/>
      <c r="B183" s="198"/>
      <c r="C183" s="207">
        <v>7</v>
      </c>
      <c r="D183" s="206" t="s">
        <v>274</v>
      </c>
      <c r="E183" s="206"/>
      <c r="F183" s="206"/>
      <c r="G183" s="206"/>
      <c r="H183" s="200">
        <f t="shared" si="9"/>
        <v>0</v>
      </c>
      <c r="I183" s="186"/>
      <c r="J183" s="200">
        <f t="shared" si="8"/>
        <v>0</v>
      </c>
    </row>
    <row r="184" spans="1:10" ht="13.5" customHeight="1" x14ac:dyDescent="0.25">
      <c r="A184" s="197"/>
      <c r="B184" s="198"/>
      <c r="C184" s="207">
        <v>8</v>
      </c>
      <c r="D184" s="206" t="s">
        <v>275</v>
      </c>
      <c r="E184" s="206"/>
      <c r="F184" s="206"/>
      <c r="G184" s="206"/>
      <c r="H184" s="200">
        <f t="shared" si="9"/>
        <v>0</v>
      </c>
      <c r="I184" s="186"/>
      <c r="J184" s="200">
        <f t="shared" si="8"/>
        <v>0</v>
      </c>
    </row>
    <row r="185" spans="1:10" ht="13.5" customHeight="1" x14ac:dyDescent="0.25">
      <c r="A185" s="197"/>
      <c r="B185" s="198"/>
      <c r="C185" s="207">
        <v>9</v>
      </c>
      <c r="D185" s="206" t="s">
        <v>276</v>
      </c>
      <c r="E185" s="206"/>
      <c r="F185" s="206"/>
      <c r="G185" s="206"/>
      <c r="H185" s="200">
        <f t="shared" si="9"/>
        <v>0</v>
      </c>
      <c r="I185" s="186"/>
      <c r="J185" s="200">
        <f t="shared" si="8"/>
        <v>0</v>
      </c>
    </row>
    <row r="186" spans="1:10" ht="13.5" customHeight="1" x14ac:dyDescent="0.25">
      <c r="A186" s="197"/>
      <c r="B186" s="198"/>
      <c r="C186" s="207">
        <v>10</v>
      </c>
      <c r="D186" s="206" t="s">
        <v>277</v>
      </c>
      <c r="E186" s="206"/>
      <c r="F186" s="206"/>
      <c r="G186" s="206"/>
      <c r="H186" s="200">
        <f t="shared" si="9"/>
        <v>0</v>
      </c>
      <c r="I186" s="186"/>
      <c r="J186" s="200">
        <f t="shared" si="8"/>
        <v>0</v>
      </c>
    </row>
    <row r="187" spans="1:10" ht="13.5" customHeight="1" x14ac:dyDescent="0.25">
      <c r="A187" s="197"/>
      <c r="B187" s="198"/>
      <c r="C187" s="207">
        <v>11</v>
      </c>
      <c r="D187" s="206" t="s">
        <v>278</v>
      </c>
      <c r="E187" s="206"/>
      <c r="F187" s="206"/>
      <c r="G187" s="206"/>
      <c r="H187" s="200">
        <f t="shared" si="9"/>
        <v>0</v>
      </c>
      <c r="I187" s="186"/>
      <c r="J187" s="200">
        <f t="shared" si="8"/>
        <v>0</v>
      </c>
    </row>
    <row r="188" spans="1:10" ht="13.5" customHeight="1" x14ac:dyDescent="0.25">
      <c r="A188" s="197"/>
      <c r="B188" s="198"/>
      <c r="C188" s="207">
        <v>12</v>
      </c>
      <c r="D188" s="206" t="s">
        <v>279</v>
      </c>
      <c r="E188" s="206"/>
      <c r="F188" s="206"/>
      <c r="G188" s="206"/>
      <c r="H188" s="200">
        <f t="shared" si="9"/>
        <v>0</v>
      </c>
      <c r="I188" s="186"/>
      <c r="J188" s="200">
        <f>H188+I188</f>
        <v>0</v>
      </c>
    </row>
    <row r="189" spans="1:10" ht="13.5" customHeight="1" x14ac:dyDescent="0.25">
      <c r="A189" s="197"/>
      <c r="B189" s="198"/>
      <c r="C189" s="207">
        <v>13</v>
      </c>
      <c r="D189" s="206" t="s">
        <v>280</v>
      </c>
      <c r="E189" s="206"/>
      <c r="F189" s="206"/>
      <c r="G189" s="206"/>
      <c r="H189" s="200">
        <f t="shared" si="9"/>
        <v>0</v>
      </c>
      <c r="I189" s="186"/>
      <c r="J189" s="200">
        <f t="shared" si="8"/>
        <v>0</v>
      </c>
    </row>
    <row r="190" spans="1:10" ht="33" x14ac:dyDescent="0.25">
      <c r="A190" s="197" t="s">
        <v>281</v>
      </c>
      <c r="B190" s="198" t="s">
        <v>282</v>
      </c>
      <c r="C190" s="207">
        <v>1</v>
      </c>
      <c r="D190" s="206" t="s">
        <v>283</v>
      </c>
      <c r="E190" s="206"/>
      <c r="F190" s="206"/>
      <c r="G190" s="206"/>
      <c r="H190" s="200">
        <f t="shared" si="9"/>
        <v>0</v>
      </c>
      <c r="I190" s="186"/>
      <c r="J190" s="200">
        <f t="shared" si="8"/>
        <v>0</v>
      </c>
    </row>
    <row r="191" spans="1:10" ht="33" x14ac:dyDescent="0.25">
      <c r="A191" s="197"/>
      <c r="B191" s="198"/>
      <c r="C191" s="207">
        <v>2</v>
      </c>
      <c r="D191" s="206" t="s">
        <v>284</v>
      </c>
      <c r="E191" s="206"/>
      <c r="F191" s="206"/>
      <c r="G191" s="206"/>
      <c r="H191" s="200">
        <f t="shared" si="9"/>
        <v>0</v>
      </c>
      <c r="I191" s="186"/>
      <c r="J191" s="200">
        <f t="shared" si="8"/>
        <v>0</v>
      </c>
    </row>
    <row r="192" spans="1:10" ht="13.5" customHeight="1" x14ac:dyDescent="0.25">
      <c r="A192" s="197"/>
      <c r="B192" s="198"/>
      <c r="C192" s="207">
        <v>3</v>
      </c>
      <c r="D192" s="206" t="s">
        <v>285</v>
      </c>
      <c r="E192" s="206"/>
      <c r="F192" s="206"/>
      <c r="G192" s="206"/>
      <c r="H192" s="200">
        <f t="shared" si="9"/>
        <v>0</v>
      </c>
      <c r="I192" s="186"/>
      <c r="J192" s="200">
        <f t="shared" si="8"/>
        <v>0</v>
      </c>
    </row>
    <row r="193" spans="1:10" ht="35.25" customHeight="1" x14ac:dyDescent="0.25">
      <c r="A193" s="197"/>
      <c r="B193" s="198"/>
      <c r="C193" s="207">
        <v>4</v>
      </c>
      <c r="D193" s="206" t="s">
        <v>286</v>
      </c>
      <c r="E193" s="206"/>
      <c r="F193" s="206"/>
      <c r="G193" s="206"/>
      <c r="H193" s="200">
        <f t="shared" si="9"/>
        <v>0</v>
      </c>
      <c r="I193" s="186"/>
      <c r="J193" s="200">
        <f t="shared" si="8"/>
        <v>0</v>
      </c>
    </row>
    <row r="194" spans="1:10" ht="13.5" customHeight="1" x14ac:dyDescent="0.25">
      <c r="A194" s="197"/>
      <c r="B194" s="198"/>
      <c r="C194" s="207">
        <v>5</v>
      </c>
      <c r="D194" s="206" t="s">
        <v>287</v>
      </c>
      <c r="E194" s="206"/>
      <c r="F194" s="206"/>
      <c r="G194" s="206"/>
      <c r="H194" s="200">
        <f t="shared" si="9"/>
        <v>0</v>
      </c>
      <c r="I194" s="186"/>
      <c r="J194" s="200">
        <f t="shared" si="8"/>
        <v>0</v>
      </c>
    </row>
    <row r="195" spans="1:10" ht="13.5" customHeight="1" x14ac:dyDescent="0.25">
      <c r="A195" s="197"/>
      <c r="B195" s="198"/>
      <c r="C195" s="207">
        <v>6</v>
      </c>
      <c r="D195" s="206" t="s">
        <v>288</v>
      </c>
      <c r="E195" s="206"/>
      <c r="F195" s="206"/>
      <c r="G195" s="206"/>
      <c r="H195" s="200">
        <f t="shared" si="9"/>
        <v>0</v>
      </c>
      <c r="I195" s="186"/>
      <c r="J195" s="200">
        <f t="shared" si="8"/>
        <v>0</v>
      </c>
    </row>
    <row r="196" spans="1:10" ht="13.5" customHeight="1" x14ac:dyDescent="0.25">
      <c r="A196" s="197"/>
      <c r="B196" s="198"/>
      <c r="C196" s="207">
        <v>7</v>
      </c>
      <c r="D196" s="206" t="s">
        <v>289</v>
      </c>
      <c r="E196" s="206"/>
      <c r="F196" s="206"/>
      <c r="G196" s="206"/>
      <c r="H196" s="200">
        <f t="shared" si="9"/>
        <v>0</v>
      </c>
      <c r="I196" s="186"/>
      <c r="J196" s="200">
        <f t="shared" si="8"/>
        <v>0</v>
      </c>
    </row>
    <row r="197" spans="1:10" ht="13.5" customHeight="1" x14ac:dyDescent="0.25">
      <c r="A197" s="197"/>
      <c r="B197" s="198"/>
      <c r="C197" s="207">
        <v>8</v>
      </c>
      <c r="D197" s="206" t="s">
        <v>290</v>
      </c>
      <c r="E197" s="206"/>
      <c r="F197" s="206"/>
      <c r="G197" s="206"/>
      <c r="H197" s="200">
        <f t="shared" si="9"/>
        <v>0</v>
      </c>
      <c r="I197" s="186"/>
      <c r="J197" s="200">
        <f t="shared" si="8"/>
        <v>0</v>
      </c>
    </row>
    <row r="198" spans="1:10" ht="13.5" customHeight="1" x14ac:dyDescent="0.25">
      <c r="A198" s="197"/>
      <c r="B198" s="198"/>
      <c r="C198" s="207">
        <v>9</v>
      </c>
      <c r="D198" s="206" t="s">
        <v>291</v>
      </c>
      <c r="E198" s="206"/>
      <c r="F198" s="206"/>
      <c r="G198" s="206"/>
      <c r="H198" s="200">
        <f t="shared" si="9"/>
        <v>0</v>
      </c>
      <c r="I198" s="186"/>
      <c r="J198" s="200">
        <f t="shared" si="8"/>
        <v>0</v>
      </c>
    </row>
    <row r="199" spans="1:10" ht="13.5" customHeight="1" x14ac:dyDescent="0.25">
      <c r="A199" s="197"/>
      <c r="B199" s="198"/>
      <c r="C199" s="207">
        <v>10</v>
      </c>
      <c r="D199" s="206" t="s">
        <v>292</v>
      </c>
      <c r="E199" s="206"/>
      <c r="F199" s="206"/>
      <c r="G199" s="206"/>
      <c r="H199" s="200">
        <f t="shared" si="9"/>
        <v>0</v>
      </c>
      <c r="I199" s="186"/>
      <c r="J199" s="200">
        <f t="shared" si="8"/>
        <v>0</v>
      </c>
    </row>
    <row r="200" spans="1:10" ht="13.5" customHeight="1" x14ac:dyDescent="0.25">
      <c r="A200" s="197" t="s">
        <v>293</v>
      </c>
      <c r="B200" s="198" t="s">
        <v>294</v>
      </c>
      <c r="C200" s="207">
        <v>1</v>
      </c>
      <c r="D200" s="206" t="s">
        <v>295</v>
      </c>
      <c r="E200" s="206"/>
      <c r="F200" s="206"/>
      <c r="G200" s="206"/>
      <c r="H200" s="200">
        <f t="shared" si="9"/>
        <v>0</v>
      </c>
      <c r="I200" s="186"/>
      <c r="J200" s="200">
        <f t="shared" si="8"/>
        <v>0</v>
      </c>
    </row>
    <row r="201" spans="1:10" ht="13.5" customHeight="1" x14ac:dyDescent="0.25">
      <c r="A201" s="197"/>
      <c r="B201" s="198"/>
      <c r="C201" s="207">
        <v>2</v>
      </c>
      <c r="D201" s="206" t="s">
        <v>296</v>
      </c>
      <c r="E201" s="206"/>
      <c r="F201" s="206"/>
      <c r="G201" s="206"/>
      <c r="H201" s="200">
        <f t="shared" si="9"/>
        <v>0</v>
      </c>
      <c r="I201" s="186"/>
      <c r="J201" s="200">
        <f t="shared" si="8"/>
        <v>0</v>
      </c>
    </row>
    <row r="202" spans="1:10" ht="13.5" customHeight="1" x14ac:dyDescent="0.25">
      <c r="A202" s="197"/>
      <c r="B202" s="198"/>
      <c r="C202" s="207">
        <v>3</v>
      </c>
      <c r="D202" s="206" t="s">
        <v>297</v>
      </c>
      <c r="E202" s="206"/>
      <c r="F202" s="206"/>
      <c r="G202" s="206"/>
      <c r="H202" s="200">
        <f t="shared" si="9"/>
        <v>0</v>
      </c>
      <c r="I202" s="186"/>
      <c r="J202" s="200">
        <f t="shared" si="8"/>
        <v>0</v>
      </c>
    </row>
    <row r="203" spans="1:10" ht="13.5" customHeight="1" x14ac:dyDescent="0.25">
      <c r="A203" s="197"/>
      <c r="B203" s="198"/>
      <c r="C203" s="207">
        <v>4</v>
      </c>
      <c r="D203" s="206" t="s">
        <v>118</v>
      </c>
      <c r="E203" s="206"/>
      <c r="F203" s="206"/>
      <c r="G203" s="206"/>
      <c r="H203" s="200">
        <f t="shared" si="9"/>
        <v>0</v>
      </c>
      <c r="I203" s="186"/>
      <c r="J203" s="200">
        <f t="shared" si="8"/>
        <v>0</v>
      </c>
    </row>
    <row r="204" spans="1:10" ht="28.5" customHeight="1" x14ac:dyDescent="0.25">
      <c r="A204" s="197"/>
      <c r="B204" s="198"/>
      <c r="C204" s="207">
        <v>5</v>
      </c>
      <c r="D204" s="206" t="s">
        <v>298</v>
      </c>
      <c r="E204" s="206"/>
      <c r="F204" s="206"/>
      <c r="G204" s="206"/>
      <c r="H204" s="200">
        <f t="shared" si="9"/>
        <v>0</v>
      </c>
      <c r="I204" s="186"/>
      <c r="J204" s="200">
        <f t="shared" si="8"/>
        <v>0</v>
      </c>
    </row>
    <row r="205" spans="1:10" ht="13.5" customHeight="1" x14ac:dyDescent="0.25">
      <c r="A205" s="201" t="s">
        <v>299</v>
      </c>
      <c r="B205" s="202" t="s">
        <v>300</v>
      </c>
      <c r="C205" s="202"/>
      <c r="D205" s="202"/>
      <c r="E205" s="202"/>
      <c r="F205" s="202"/>
      <c r="G205" s="202"/>
      <c r="H205" s="203"/>
      <c r="I205" s="203"/>
      <c r="J205" s="204">
        <f>SUM(J206:J234)</f>
        <v>0</v>
      </c>
    </row>
    <row r="206" spans="1:10" ht="13.5" customHeight="1" x14ac:dyDescent="0.25">
      <c r="A206" s="197" t="s">
        <v>301</v>
      </c>
      <c r="B206" s="198" t="s">
        <v>302</v>
      </c>
      <c r="C206" s="207">
        <v>1</v>
      </c>
      <c r="D206" s="206" t="s">
        <v>303</v>
      </c>
      <c r="E206" s="206"/>
      <c r="F206" s="206"/>
      <c r="G206" s="206"/>
      <c r="H206" s="200">
        <f t="shared" ref="H206:H234" si="10">G206*E206</f>
        <v>0</v>
      </c>
      <c r="I206" s="186"/>
      <c r="J206" s="200">
        <f t="shared" si="8"/>
        <v>0</v>
      </c>
    </row>
    <row r="207" spans="1:10" ht="13.5" customHeight="1" x14ac:dyDescent="0.25">
      <c r="A207" s="197"/>
      <c r="B207" s="198"/>
      <c r="C207" s="207">
        <v>2</v>
      </c>
      <c r="D207" s="206" t="s">
        <v>304</v>
      </c>
      <c r="E207" s="206"/>
      <c r="F207" s="206"/>
      <c r="G207" s="206"/>
      <c r="H207" s="200">
        <f t="shared" si="10"/>
        <v>0</v>
      </c>
      <c r="I207" s="186"/>
      <c r="J207" s="200">
        <f t="shared" si="8"/>
        <v>0</v>
      </c>
    </row>
    <row r="208" spans="1:10" ht="13.5" customHeight="1" x14ac:dyDescent="0.25">
      <c r="A208" s="197"/>
      <c r="B208" s="198"/>
      <c r="C208" s="207">
        <v>3</v>
      </c>
      <c r="D208" s="206" t="s">
        <v>305</v>
      </c>
      <c r="E208" s="206"/>
      <c r="F208" s="206"/>
      <c r="G208" s="206"/>
      <c r="H208" s="200">
        <f t="shared" si="10"/>
        <v>0</v>
      </c>
      <c r="I208" s="186"/>
      <c r="J208" s="200">
        <f t="shared" si="8"/>
        <v>0</v>
      </c>
    </row>
    <row r="209" spans="1:10" ht="13.5" customHeight="1" x14ac:dyDescent="0.25">
      <c r="A209" s="197"/>
      <c r="B209" s="198"/>
      <c r="C209" s="207">
        <v>4</v>
      </c>
      <c r="D209" s="206" t="s">
        <v>306</v>
      </c>
      <c r="E209" s="206"/>
      <c r="F209" s="206"/>
      <c r="G209" s="206"/>
      <c r="H209" s="200">
        <f t="shared" si="10"/>
        <v>0</v>
      </c>
      <c r="I209" s="186"/>
      <c r="J209" s="200">
        <f t="shared" si="8"/>
        <v>0</v>
      </c>
    </row>
    <row r="210" spans="1:10" ht="13.5" customHeight="1" x14ac:dyDescent="0.25">
      <c r="A210" s="197"/>
      <c r="B210" s="198"/>
      <c r="C210" s="207">
        <v>5</v>
      </c>
      <c r="D210" s="206" t="s">
        <v>307</v>
      </c>
      <c r="E210" s="206"/>
      <c r="F210" s="206"/>
      <c r="G210" s="206"/>
      <c r="H210" s="200">
        <f t="shared" si="10"/>
        <v>0</v>
      </c>
      <c r="I210" s="186"/>
      <c r="J210" s="200">
        <f t="shared" si="8"/>
        <v>0</v>
      </c>
    </row>
    <row r="211" spans="1:10" ht="13.5" customHeight="1" x14ac:dyDescent="0.25">
      <c r="A211" s="197"/>
      <c r="B211" s="198"/>
      <c r="C211" s="207">
        <v>6</v>
      </c>
      <c r="D211" s="206" t="s">
        <v>308</v>
      </c>
      <c r="E211" s="206"/>
      <c r="F211" s="206"/>
      <c r="G211" s="206"/>
      <c r="H211" s="200">
        <f t="shared" si="10"/>
        <v>0</v>
      </c>
      <c r="I211" s="186"/>
      <c r="J211" s="200">
        <f t="shared" si="8"/>
        <v>0</v>
      </c>
    </row>
    <row r="212" spans="1:10" ht="13.5" customHeight="1" x14ac:dyDescent="0.25">
      <c r="A212" s="197"/>
      <c r="B212" s="198"/>
      <c r="C212" s="207">
        <v>7</v>
      </c>
      <c r="D212" s="206" t="s">
        <v>309</v>
      </c>
      <c r="E212" s="206"/>
      <c r="F212" s="206"/>
      <c r="G212" s="206"/>
      <c r="H212" s="200">
        <f t="shared" si="10"/>
        <v>0</v>
      </c>
      <c r="I212" s="186"/>
      <c r="J212" s="200">
        <f t="shared" si="8"/>
        <v>0</v>
      </c>
    </row>
    <row r="213" spans="1:10" ht="13.5" customHeight="1" x14ac:dyDescent="0.25">
      <c r="A213" s="197" t="s">
        <v>310</v>
      </c>
      <c r="B213" s="198" t="s">
        <v>311</v>
      </c>
      <c r="C213" s="207">
        <v>1</v>
      </c>
      <c r="D213" s="206" t="s">
        <v>312</v>
      </c>
      <c r="E213" s="206"/>
      <c r="F213" s="206"/>
      <c r="G213" s="206"/>
      <c r="H213" s="200">
        <f t="shared" si="10"/>
        <v>0</v>
      </c>
      <c r="I213" s="186"/>
      <c r="J213" s="200">
        <f t="shared" si="8"/>
        <v>0</v>
      </c>
    </row>
    <row r="214" spans="1:10" ht="13.5" customHeight="1" x14ac:dyDescent="0.25">
      <c r="A214" s="197"/>
      <c r="B214" s="198"/>
      <c r="C214" s="207">
        <v>2</v>
      </c>
      <c r="D214" s="206" t="s">
        <v>313</v>
      </c>
      <c r="E214" s="206"/>
      <c r="F214" s="206"/>
      <c r="G214" s="206"/>
      <c r="H214" s="200">
        <f t="shared" si="10"/>
        <v>0</v>
      </c>
      <c r="I214" s="186"/>
      <c r="J214" s="200">
        <f t="shared" si="8"/>
        <v>0</v>
      </c>
    </row>
    <row r="215" spans="1:10" ht="13.5" customHeight="1" x14ac:dyDescent="0.25">
      <c r="A215" s="197"/>
      <c r="B215" s="198"/>
      <c r="C215" s="207">
        <v>3</v>
      </c>
      <c r="D215" s="206" t="s">
        <v>314</v>
      </c>
      <c r="E215" s="206"/>
      <c r="F215" s="206"/>
      <c r="G215" s="206"/>
      <c r="H215" s="200">
        <f t="shared" si="10"/>
        <v>0</v>
      </c>
      <c r="I215" s="186"/>
      <c r="J215" s="200">
        <f t="shared" si="8"/>
        <v>0</v>
      </c>
    </row>
    <row r="216" spans="1:10" ht="13.5" customHeight="1" x14ac:dyDescent="0.25">
      <c r="A216" s="197"/>
      <c r="B216" s="198"/>
      <c r="C216" s="207">
        <v>4</v>
      </c>
      <c r="D216" s="206" t="s">
        <v>315</v>
      </c>
      <c r="E216" s="206"/>
      <c r="F216" s="206"/>
      <c r="G216" s="206"/>
      <c r="H216" s="200">
        <f t="shared" si="10"/>
        <v>0</v>
      </c>
      <c r="I216" s="186"/>
      <c r="J216" s="200">
        <f t="shared" si="8"/>
        <v>0</v>
      </c>
    </row>
    <row r="217" spans="1:10" ht="13.5" customHeight="1" x14ac:dyDescent="0.25">
      <c r="A217" s="197"/>
      <c r="B217" s="198"/>
      <c r="C217" s="207">
        <v>5</v>
      </c>
      <c r="D217" s="206" t="s">
        <v>316</v>
      </c>
      <c r="E217" s="206"/>
      <c r="F217" s="206"/>
      <c r="G217" s="206"/>
      <c r="H217" s="200">
        <f t="shared" si="10"/>
        <v>0</v>
      </c>
      <c r="I217" s="186"/>
      <c r="J217" s="200">
        <f t="shared" si="8"/>
        <v>0</v>
      </c>
    </row>
    <row r="218" spans="1:10" ht="13.5" customHeight="1" x14ac:dyDescent="0.25">
      <c r="A218" s="197" t="s">
        <v>317</v>
      </c>
      <c r="B218" s="198" t="s">
        <v>318</v>
      </c>
      <c r="C218" s="207">
        <v>1</v>
      </c>
      <c r="D218" s="206" t="s">
        <v>319</v>
      </c>
      <c r="E218" s="206"/>
      <c r="F218" s="206"/>
      <c r="G218" s="206"/>
      <c r="H218" s="200">
        <f t="shared" si="10"/>
        <v>0</v>
      </c>
      <c r="I218" s="186"/>
      <c r="J218" s="200">
        <f t="shared" si="8"/>
        <v>0</v>
      </c>
    </row>
    <row r="219" spans="1:10" ht="13.5" customHeight="1" x14ac:dyDescent="0.25">
      <c r="A219" s="197"/>
      <c r="B219" s="198"/>
      <c r="C219" s="207">
        <v>2</v>
      </c>
      <c r="D219" s="206" t="s">
        <v>320</v>
      </c>
      <c r="E219" s="206"/>
      <c r="F219" s="206"/>
      <c r="G219" s="206"/>
      <c r="H219" s="200">
        <f t="shared" si="10"/>
        <v>0</v>
      </c>
      <c r="I219" s="186"/>
      <c r="J219" s="200">
        <f t="shared" si="8"/>
        <v>0</v>
      </c>
    </row>
    <row r="220" spans="1:10" ht="13.5" customHeight="1" x14ac:dyDescent="0.25">
      <c r="A220" s="197"/>
      <c r="B220" s="198"/>
      <c r="C220" s="207">
        <v>3</v>
      </c>
      <c r="D220" s="206" t="s">
        <v>321</v>
      </c>
      <c r="E220" s="206"/>
      <c r="F220" s="206"/>
      <c r="G220" s="206"/>
      <c r="H220" s="200">
        <f t="shared" si="10"/>
        <v>0</v>
      </c>
      <c r="I220" s="186"/>
      <c r="J220" s="200">
        <f t="shared" si="8"/>
        <v>0</v>
      </c>
    </row>
    <row r="221" spans="1:10" ht="13.5" customHeight="1" x14ac:dyDescent="0.25">
      <c r="A221" s="197"/>
      <c r="B221" s="198"/>
      <c r="C221" s="207">
        <v>4</v>
      </c>
      <c r="D221" s="206" t="s">
        <v>322</v>
      </c>
      <c r="E221" s="206"/>
      <c r="F221" s="206"/>
      <c r="G221" s="206"/>
      <c r="H221" s="200">
        <f t="shared" si="10"/>
        <v>0</v>
      </c>
      <c r="I221" s="186"/>
      <c r="J221" s="200">
        <f t="shared" si="8"/>
        <v>0</v>
      </c>
    </row>
    <row r="222" spans="1:10" ht="13.5" customHeight="1" x14ac:dyDescent="0.25">
      <c r="A222" s="197"/>
      <c r="B222" s="198"/>
      <c r="C222" s="207">
        <v>5</v>
      </c>
      <c r="D222" s="206" t="s">
        <v>323</v>
      </c>
      <c r="E222" s="206"/>
      <c r="F222" s="206"/>
      <c r="G222" s="206"/>
      <c r="H222" s="200">
        <f t="shared" si="10"/>
        <v>0</v>
      </c>
      <c r="I222" s="186"/>
      <c r="J222" s="200">
        <f t="shared" si="8"/>
        <v>0</v>
      </c>
    </row>
    <row r="223" spans="1:10" ht="13.5" customHeight="1" x14ac:dyDescent="0.25">
      <c r="A223" s="197"/>
      <c r="B223" s="198"/>
      <c r="C223" s="207">
        <v>6</v>
      </c>
      <c r="D223" s="206" t="s">
        <v>324</v>
      </c>
      <c r="E223" s="206"/>
      <c r="F223" s="206"/>
      <c r="G223" s="206"/>
      <c r="H223" s="200">
        <f t="shared" si="10"/>
        <v>0</v>
      </c>
      <c r="I223" s="186"/>
      <c r="J223" s="200">
        <f t="shared" si="8"/>
        <v>0</v>
      </c>
    </row>
    <row r="224" spans="1:10" ht="13.5" customHeight="1" x14ac:dyDescent="0.25">
      <c r="A224" s="197"/>
      <c r="B224" s="198"/>
      <c r="C224" s="207">
        <v>7</v>
      </c>
      <c r="D224" s="206" t="s">
        <v>325</v>
      </c>
      <c r="E224" s="206"/>
      <c r="F224" s="206"/>
      <c r="G224" s="206"/>
      <c r="H224" s="200">
        <f t="shared" si="10"/>
        <v>0</v>
      </c>
      <c r="I224" s="186"/>
      <c r="J224" s="200">
        <f t="shared" si="8"/>
        <v>0</v>
      </c>
    </row>
    <row r="225" spans="1:10" ht="13.5" customHeight="1" x14ac:dyDescent="0.25">
      <c r="A225" s="197" t="s">
        <v>326</v>
      </c>
      <c r="B225" s="198" t="s">
        <v>327</v>
      </c>
      <c r="C225" s="207">
        <v>1</v>
      </c>
      <c r="D225" s="206" t="s">
        <v>328</v>
      </c>
      <c r="E225" s="206"/>
      <c r="F225" s="206"/>
      <c r="G225" s="206"/>
      <c r="H225" s="200">
        <f t="shared" si="10"/>
        <v>0</v>
      </c>
      <c r="I225" s="186"/>
      <c r="J225" s="200">
        <f t="shared" si="8"/>
        <v>0</v>
      </c>
    </row>
    <row r="226" spans="1:10" ht="13.5" customHeight="1" x14ac:dyDescent="0.25">
      <c r="A226" s="197"/>
      <c r="B226" s="198"/>
      <c r="C226" s="207">
        <v>2</v>
      </c>
      <c r="D226" s="206" t="s">
        <v>329</v>
      </c>
      <c r="E226" s="206"/>
      <c r="F226" s="206"/>
      <c r="G226" s="206"/>
      <c r="H226" s="200">
        <f t="shared" si="10"/>
        <v>0</v>
      </c>
      <c r="I226" s="186"/>
      <c r="J226" s="200">
        <f t="shared" si="8"/>
        <v>0</v>
      </c>
    </row>
    <row r="227" spans="1:10" ht="13.5" customHeight="1" x14ac:dyDescent="0.25">
      <c r="A227" s="197"/>
      <c r="B227" s="198"/>
      <c r="C227" s="207">
        <v>3</v>
      </c>
      <c r="D227" s="206" t="s">
        <v>330</v>
      </c>
      <c r="E227" s="206"/>
      <c r="F227" s="206"/>
      <c r="G227" s="206"/>
      <c r="H227" s="200">
        <f t="shared" si="10"/>
        <v>0</v>
      </c>
      <c r="I227" s="186"/>
      <c r="J227" s="200">
        <f t="shared" si="8"/>
        <v>0</v>
      </c>
    </row>
    <row r="228" spans="1:10" ht="13.5" customHeight="1" x14ac:dyDescent="0.25">
      <c r="A228" s="197"/>
      <c r="B228" s="198"/>
      <c r="C228" s="207">
        <v>4</v>
      </c>
      <c r="D228" s="206" t="s">
        <v>331</v>
      </c>
      <c r="E228" s="206"/>
      <c r="F228" s="206"/>
      <c r="G228" s="206"/>
      <c r="H228" s="200">
        <f t="shared" si="10"/>
        <v>0</v>
      </c>
      <c r="I228" s="186"/>
      <c r="J228" s="200">
        <f t="shared" si="8"/>
        <v>0</v>
      </c>
    </row>
    <row r="229" spans="1:10" ht="13.5" customHeight="1" x14ac:dyDescent="0.25">
      <c r="A229" s="197"/>
      <c r="B229" s="198"/>
      <c r="C229" s="207">
        <v>5</v>
      </c>
      <c r="D229" s="206" t="s">
        <v>332</v>
      </c>
      <c r="E229" s="206"/>
      <c r="F229" s="206"/>
      <c r="G229" s="206"/>
      <c r="H229" s="200">
        <f t="shared" si="10"/>
        <v>0</v>
      </c>
      <c r="I229" s="186"/>
      <c r="J229" s="200">
        <f t="shared" si="8"/>
        <v>0</v>
      </c>
    </row>
    <row r="230" spans="1:10" ht="33" x14ac:dyDescent="0.25">
      <c r="A230" s="197"/>
      <c r="B230" s="198"/>
      <c r="C230" s="207">
        <v>6</v>
      </c>
      <c r="D230" s="206" t="s">
        <v>333</v>
      </c>
      <c r="E230" s="206"/>
      <c r="F230" s="206"/>
      <c r="G230" s="206"/>
      <c r="H230" s="200">
        <f t="shared" si="10"/>
        <v>0</v>
      </c>
      <c r="I230" s="186"/>
      <c r="J230" s="200">
        <f t="shared" ref="J230:J293" si="11">H230+I230</f>
        <v>0</v>
      </c>
    </row>
    <row r="231" spans="1:10" ht="13.5" customHeight="1" x14ac:dyDescent="0.25">
      <c r="A231" s="197" t="s">
        <v>334</v>
      </c>
      <c r="B231" s="198" t="s">
        <v>335</v>
      </c>
      <c r="C231" s="207">
        <v>1</v>
      </c>
      <c r="D231" s="206" t="s">
        <v>336</v>
      </c>
      <c r="E231" s="206"/>
      <c r="F231" s="206"/>
      <c r="G231" s="206"/>
      <c r="H231" s="200">
        <f t="shared" si="10"/>
        <v>0</v>
      </c>
      <c r="I231" s="186"/>
      <c r="J231" s="200">
        <f t="shared" si="11"/>
        <v>0</v>
      </c>
    </row>
    <row r="232" spans="1:10" ht="13.5" customHeight="1" x14ac:dyDescent="0.25">
      <c r="A232" s="197"/>
      <c r="B232" s="198"/>
      <c r="C232" s="207">
        <v>2</v>
      </c>
      <c r="D232" s="206" t="s">
        <v>337</v>
      </c>
      <c r="E232" s="206"/>
      <c r="F232" s="206"/>
      <c r="G232" s="206"/>
      <c r="H232" s="200">
        <f t="shared" si="10"/>
        <v>0</v>
      </c>
      <c r="I232" s="186"/>
      <c r="J232" s="200">
        <f t="shared" si="11"/>
        <v>0</v>
      </c>
    </row>
    <row r="233" spans="1:10" ht="13.5" customHeight="1" x14ac:dyDescent="0.25">
      <c r="A233" s="197"/>
      <c r="B233" s="198"/>
      <c r="C233" s="207">
        <v>3</v>
      </c>
      <c r="D233" s="206" t="s">
        <v>338</v>
      </c>
      <c r="E233" s="206"/>
      <c r="F233" s="206"/>
      <c r="G233" s="206"/>
      <c r="H233" s="200">
        <f t="shared" si="10"/>
        <v>0</v>
      </c>
      <c r="I233" s="186"/>
      <c r="J233" s="200">
        <f t="shared" si="11"/>
        <v>0</v>
      </c>
    </row>
    <row r="234" spans="1:10" ht="13.5" customHeight="1" x14ac:dyDescent="0.25">
      <c r="A234" s="197"/>
      <c r="B234" s="198"/>
      <c r="C234" s="207">
        <v>4</v>
      </c>
      <c r="D234" s="206" t="s">
        <v>339</v>
      </c>
      <c r="E234" s="206"/>
      <c r="F234" s="206"/>
      <c r="G234" s="206"/>
      <c r="H234" s="200">
        <f t="shared" si="10"/>
        <v>0</v>
      </c>
      <c r="I234" s="186"/>
      <c r="J234" s="200">
        <f t="shared" si="11"/>
        <v>0</v>
      </c>
    </row>
    <row r="235" spans="1:10" ht="13.5" customHeight="1" x14ac:dyDescent="0.25">
      <c r="A235" s="201" t="s">
        <v>340</v>
      </c>
      <c r="B235" s="202" t="s">
        <v>341</v>
      </c>
      <c r="C235" s="202"/>
      <c r="D235" s="202"/>
      <c r="E235" s="202"/>
      <c r="F235" s="202"/>
      <c r="G235" s="202"/>
      <c r="H235" s="203"/>
      <c r="I235" s="203"/>
      <c r="J235" s="204">
        <f>SUM(J236:J274)</f>
        <v>0</v>
      </c>
    </row>
    <row r="236" spans="1:10" ht="30" x14ac:dyDescent="0.25">
      <c r="A236" s="197" t="s">
        <v>342</v>
      </c>
      <c r="B236" s="198" t="s">
        <v>343</v>
      </c>
      <c r="C236" s="198"/>
      <c r="D236" s="208" t="s">
        <v>344</v>
      </c>
      <c r="E236" s="208"/>
      <c r="F236" s="208"/>
      <c r="G236" s="208"/>
      <c r="H236" s="200">
        <f t="shared" ref="H236:H274" si="12">G236*E236</f>
        <v>0</v>
      </c>
      <c r="I236" s="186"/>
      <c r="J236" s="200">
        <f t="shared" si="11"/>
        <v>0</v>
      </c>
    </row>
    <row r="237" spans="1:10" ht="13.5" customHeight="1" x14ac:dyDescent="0.25">
      <c r="A237" s="197" t="s">
        <v>345</v>
      </c>
      <c r="B237" s="198" t="s">
        <v>346</v>
      </c>
      <c r="C237" s="207">
        <v>1</v>
      </c>
      <c r="D237" s="208" t="s">
        <v>74</v>
      </c>
      <c r="E237" s="208"/>
      <c r="F237" s="208"/>
      <c r="G237" s="208"/>
      <c r="H237" s="200">
        <f t="shared" si="12"/>
        <v>0</v>
      </c>
      <c r="I237" s="186"/>
      <c r="J237" s="200">
        <f t="shared" si="11"/>
        <v>0</v>
      </c>
    </row>
    <row r="238" spans="1:10" ht="13.5" customHeight="1" x14ac:dyDescent="0.25">
      <c r="A238" s="197"/>
      <c r="B238" s="198"/>
      <c r="C238" s="207">
        <v>2</v>
      </c>
      <c r="D238" s="208" t="s">
        <v>347</v>
      </c>
      <c r="E238" s="208"/>
      <c r="F238" s="208"/>
      <c r="G238" s="208"/>
      <c r="H238" s="200">
        <f t="shared" si="12"/>
        <v>0</v>
      </c>
      <c r="I238" s="186"/>
      <c r="J238" s="200">
        <f t="shared" si="11"/>
        <v>0</v>
      </c>
    </row>
    <row r="239" spans="1:10" ht="13.5" customHeight="1" x14ac:dyDescent="0.25">
      <c r="A239" s="197"/>
      <c r="B239" s="198"/>
      <c r="C239" s="207">
        <v>3</v>
      </c>
      <c r="D239" s="208" t="s">
        <v>348</v>
      </c>
      <c r="E239" s="208"/>
      <c r="F239" s="208"/>
      <c r="G239" s="208"/>
      <c r="H239" s="200">
        <f t="shared" si="12"/>
        <v>0</v>
      </c>
      <c r="I239" s="186"/>
      <c r="J239" s="200">
        <f t="shared" si="11"/>
        <v>0</v>
      </c>
    </row>
    <row r="240" spans="1:10" ht="13.5" customHeight="1" x14ac:dyDescent="0.25">
      <c r="A240" s="197"/>
      <c r="B240" s="198"/>
      <c r="C240" s="207">
        <v>4</v>
      </c>
      <c r="D240" s="208" t="s">
        <v>349</v>
      </c>
      <c r="E240" s="208"/>
      <c r="F240" s="208"/>
      <c r="G240" s="208"/>
      <c r="H240" s="200">
        <f t="shared" si="12"/>
        <v>0</v>
      </c>
      <c r="I240" s="186"/>
      <c r="J240" s="200">
        <f t="shared" si="11"/>
        <v>0</v>
      </c>
    </row>
    <row r="241" spans="1:10" ht="45" x14ac:dyDescent="0.25">
      <c r="A241" s="197"/>
      <c r="B241" s="198"/>
      <c r="C241" s="207">
        <v>5</v>
      </c>
      <c r="D241" s="208" t="s">
        <v>350</v>
      </c>
      <c r="E241" s="208"/>
      <c r="F241" s="208"/>
      <c r="G241" s="208"/>
      <c r="H241" s="200">
        <f t="shared" si="12"/>
        <v>0</v>
      </c>
      <c r="I241" s="186"/>
      <c r="J241" s="200">
        <f t="shared" si="11"/>
        <v>0</v>
      </c>
    </row>
    <row r="242" spans="1:10" ht="13.5" customHeight="1" x14ac:dyDescent="0.25">
      <c r="A242" s="197"/>
      <c r="B242" s="198"/>
      <c r="C242" s="207">
        <v>6</v>
      </c>
      <c r="D242" s="208" t="s">
        <v>351</v>
      </c>
      <c r="E242" s="208"/>
      <c r="F242" s="208"/>
      <c r="G242" s="208"/>
      <c r="H242" s="200">
        <f t="shared" si="12"/>
        <v>0</v>
      </c>
      <c r="I242" s="186"/>
      <c r="J242" s="200">
        <f t="shared" si="11"/>
        <v>0</v>
      </c>
    </row>
    <row r="243" spans="1:10" ht="13.5" customHeight="1" x14ac:dyDescent="0.25">
      <c r="A243" s="197"/>
      <c r="B243" s="198"/>
      <c r="C243" s="207">
        <v>7</v>
      </c>
      <c r="D243" s="208" t="s">
        <v>352</v>
      </c>
      <c r="E243" s="208"/>
      <c r="F243" s="208"/>
      <c r="G243" s="208"/>
      <c r="H243" s="200">
        <f t="shared" si="12"/>
        <v>0</v>
      </c>
      <c r="I243" s="186"/>
      <c r="J243" s="200">
        <f t="shared" si="11"/>
        <v>0</v>
      </c>
    </row>
    <row r="244" spans="1:10" ht="13.5" customHeight="1" x14ac:dyDescent="0.25">
      <c r="A244" s="197"/>
      <c r="B244" s="198"/>
      <c r="C244" s="207">
        <v>8</v>
      </c>
      <c r="D244" s="208" t="s">
        <v>353</v>
      </c>
      <c r="E244" s="208"/>
      <c r="F244" s="208"/>
      <c r="G244" s="208"/>
      <c r="H244" s="200">
        <f t="shared" si="12"/>
        <v>0</v>
      </c>
      <c r="I244" s="186"/>
      <c r="J244" s="200">
        <f t="shared" si="11"/>
        <v>0</v>
      </c>
    </row>
    <row r="245" spans="1:10" ht="13.5" customHeight="1" x14ac:dyDescent="0.25">
      <c r="A245" s="197"/>
      <c r="B245" s="198"/>
      <c r="C245" s="207">
        <v>9</v>
      </c>
      <c r="D245" s="208" t="s">
        <v>354</v>
      </c>
      <c r="E245" s="208"/>
      <c r="F245" s="208"/>
      <c r="G245" s="208"/>
      <c r="H245" s="200">
        <f t="shared" si="12"/>
        <v>0</v>
      </c>
      <c r="I245" s="186"/>
      <c r="J245" s="200">
        <f>H245+I245</f>
        <v>0</v>
      </c>
    </row>
    <row r="246" spans="1:10" ht="13.5" customHeight="1" x14ac:dyDescent="0.25">
      <c r="A246" s="197"/>
      <c r="B246" s="198"/>
      <c r="C246" s="207">
        <v>10</v>
      </c>
      <c r="D246" s="208" t="s">
        <v>70</v>
      </c>
      <c r="E246" s="208"/>
      <c r="F246" s="208"/>
      <c r="G246" s="208"/>
      <c r="H246" s="200">
        <f t="shared" si="12"/>
        <v>0</v>
      </c>
      <c r="I246" s="186"/>
      <c r="J246" s="200">
        <f t="shared" si="11"/>
        <v>0</v>
      </c>
    </row>
    <row r="247" spans="1:10" ht="13.5" customHeight="1" x14ac:dyDescent="0.25">
      <c r="A247" s="197"/>
      <c r="B247" s="198"/>
      <c r="C247" s="207">
        <v>11</v>
      </c>
      <c r="D247" s="208" t="s">
        <v>355</v>
      </c>
      <c r="E247" s="208"/>
      <c r="F247" s="208"/>
      <c r="G247" s="208"/>
      <c r="H247" s="200">
        <f t="shared" si="12"/>
        <v>0</v>
      </c>
      <c r="I247" s="186"/>
      <c r="J247" s="200">
        <f t="shared" si="11"/>
        <v>0</v>
      </c>
    </row>
    <row r="248" spans="1:10" ht="30" x14ac:dyDescent="0.25">
      <c r="A248" s="197"/>
      <c r="B248" s="198"/>
      <c r="C248" s="207">
        <v>12</v>
      </c>
      <c r="D248" s="208" t="s">
        <v>356</v>
      </c>
      <c r="E248" s="208"/>
      <c r="F248" s="208"/>
      <c r="G248" s="208"/>
      <c r="H248" s="200">
        <f t="shared" si="12"/>
        <v>0</v>
      </c>
      <c r="I248" s="186"/>
      <c r="J248" s="200">
        <f t="shared" si="11"/>
        <v>0</v>
      </c>
    </row>
    <row r="249" spans="1:10" ht="13.5" customHeight="1" x14ac:dyDescent="0.25">
      <c r="A249" s="197" t="s">
        <v>357</v>
      </c>
      <c r="B249" s="198" t="s">
        <v>358</v>
      </c>
      <c r="C249" s="207">
        <v>1</v>
      </c>
      <c r="D249" s="208" t="s">
        <v>359</v>
      </c>
      <c r="E249" s="208"/>
      <c r="F249" s="208"/>
      <c r="G249" s="208"/>
      <c r="H249" s="200">
        <f t="shared" si="12"/>
        <v>0</v>
      </c>
      <c r="I249" s="186"/>
      <c r="J249" s="200">
        <f t="shared" si="11"/>
        <v>0</v>
      </c>
    </row>
    <row r="250" spans="1:10" ht="13.5" customHeight="1" x14ac:dyDescent="0.25">
      <c r="A250" s="197"/>
      <c r="B250" s="198"/>
      <c r="C250" s="207">
        <v>2</v>
      </c>
      <c r="D250" s="208" t="s">
        <v>227</v>
      </c>
      <c r="E250" s="208"/>
      <c r="F250" s="208"/>
      <c r="G250" s="208"/>
      <c r="H250" s="200">
        <f t="shared" si="12"/>
        <v>0</v>
      </c>
      <c r="I250" s="186"/>
      <c r="J250" s="200">
        <f t="shared" si="11"/>
        <v>0</v>
      </c>
    </row>
    <row r="251" spans="1:10" ht="13.5" customHeight="1" x14ac:dyDescent="0.25">
      <c r="A251" s="197"/>
      <c r="B251" s="198"/>
      <c r="C251" s="207">
        <v>3</v>
      </c>
      <c r="D251" s="208" t="s">
        <v>360</v>
      </c>
      <c r="E251" s="208"/>
      <c r="F251" s="208"/>
      <c r="G251" s="208"/>
      <c r="H251" s="200">
        <f t="shared" si="12"/>
        <v>0</v>
      </c>
      <c r="I251" s="186"/>
      <c r="J251" s="200">
        <f t="shared" si="11"/>
        <v>0</v>
      </c>
    </row>
    <row r="252" spans="1:10" ht="13.5" customHeight="1" x14ac:dyDescent="0.25">
      <c r="A252" s="197" t="s">
        <v>361</v>
      </c>
      <c r="B252" s="198" t="s">
        <v>362</v>
      </c>
      <c r="C252" s="207">
        <v>1</v>
      </c>
      <c r="D252" s="208" t="s">
        <v>363</v>
      </c>
      <c r="E252" s="208"/>
      <c r="F252" s="208"/>
      <c r="G252" s="208"/>
      <c r="H252" s="200">
        <f t="shared" si="12"/>
        <v>0</v>
      </c>
      <c r="I252" s="186"/>
      <c r="J252" s="200">
        <f t="shared" si="11"/>
        <v>0</v>
      </c>
    </row>
    <row r="253" spans="1:10" ht="13.5" customHeight="1" x14ac:dyDescent="0.25">
      <c r="A253" s="197"/>
      <c r="B253" s="198"/>
      <c r="C253" s="207">
        <v>2</v>
      </c>
      <c r="D253" s="208" t="s">
        <v>364</v>
      </c>
      <c r="E253" s="208"/>
      <c r="F253" s="208"/>
      <c r="G253" s="208"/>
      <c r="H253" s="200">
        <f t="shared" si="12"/>
        <v>0</v>
      </c>
      <c r="I253" s="186"/>
      <c r="J253" s="200">
        <f t="shared" si="11"/>
        <v>0</v>
      </c>
    </row>
    <row r="254" spans="1:10" ht="13.5" customHeight="1" x14ac:dyDescent="0.25">
      <c r="A254" s="197"/>
      <c r="B254" s="198"/>
      <c r="C254" s="207">
        <v>3</v>
      </c>
      <c r="D254" s="208" t="s">
        <v>365</v>
      </c>
      <c r="E254" s="208"/>
      <c r="F254" s="208"/>
      <c r="G254" s="208"/>
      <c r="H254" s="200">
        <f t="shared" si="12"/>
        <v>0</v>
      </c>
      <c r="I254" s="186"/>
      <c r="J254" s="200">
        <f t="shared" si="11"/>
        <v>0</v>
      </c>
    </row>
    <row r="255" spans="1:10" ht="13.5" customHeight="1" x14ac:dyDescent="0.25">
      <c r="A255" s="197"/>
      <c r="B255" s="198"/>
      <c r="C255" s="207">
        <v>4</v>
      </c>
      <c r="D255" s="208" t="s">
        <v>70</v>
      </c>
      <c r="E255" s="208"/>
      <c r="F255" s="208"/>
      <c r="G255" s="208"/>
      <c r="H255" s="200">
        <f t="shared" si="12"/>
        <v>0</v>
      </c>
      <c r="I255" s="186"/>
      <c r="J255" s="200">
        <f t="shared" si="11"/>
        <v>0</v>
      </c>
    </row>
    <row r="256" spans="1:10" ht="13.5" customHeight="1" x14ac:dyDescent="0.25">
      <c r="A256" s="197"/>
      <c r="B256" s="198"/>
      <c r="C256" s="207">
        <v>5</v>
      </c>
      <c r="D256" s="208" t="s">
        <v>366</v>
      </c>
      <c r="E256" s="208"/>
      <c r="F256" s="208"/>
      <c r="G256" s="208"/>
      <c r="H256" s="200">
        <f t="shared" si="12"/>
        <v>0</v>
      </c>
      <c r="I256" s="186"/>
      <c r="J256" s="200">
        <f t="shared" si="11"/>
        <v>0</v>
      </c>
    </row>
    <row r="257" spans="1:10" ht="13.5" customHeight="1" x14ac:dyDescent="0.25">
      <c r="A257" s="197"/>
      <c r="B257" s="198"/>
      <c r="C257" s="207">
        <v>6</v>
      </c>
      <c r="D257" s="208" t="s">
        <v>367</v>
      </c>
      <c r="E257" s="208"/>
      <c r="F257" s="208"/>
      <c r="G257" s="208"/>
      <c r="H257" s="200">
        <f t="shared" si="12"/>
        <v>0</v>
      </c>
      <c r="I257" s="186"/>
      <c r="J257" s="200">
        <f t="shared" si="11"/>
        <v>0</v>
      </c>
    </row>
    <row r="258" spans="1:10" ht="13.5" customHeight="1" x14ac:dyDescent="0.25">
      <c r="A258" s="197"/>
      <c r="B258" s="198"/>
      <c r="C258" s="207">
        <v>7</v>
      </c>
      <c r="D258" s="208" t="s">
        <v>368</v>
      </c>
      <c r="E258" s="208"/>
      <c r="F258" s="208"/>
      <c r="G258" s="208"/>
      <c r="H258" s="200">
        <f t="shared" si="12"/>
        <v>0</v>
      </c>
      <c r="I258" s="186"/>
      <c r="J258" s="200">
        <f t="shared" si="11"/>
        <v>0</v>
      </c>
    </row>
    <row r="259" spans="1:10" ht="13.5" customHeight="1" x14ac:dyDescent="0.25">
      <c r="A259" s="197"/>
      <c r="B259" s="198"/>
      <c r="C259" s="207">
        <v>8</v>
      </c>
      <c r="D259" s="208" t="s">
        <v>369</v>
      </c>
      <c r="E259" s="208"/>
      <c r="F259" s="208"/>
      <c r="G259" s="208"/>
      <c r="H259" s="200">
        <f t="shared" si="12"/>
        <v>0</v>
      </c>
      <c r="I259" s="186"/>
      <c r="J259" s="200">
        <f t="shared" si="11"/>
        <v>0</v>
      </c>
    </row>
    <row r="260" spans="1:10" ht="13.5" customHeight="1" x14ac:dyDescent="0.25">
      <c r="A260" s="197"/>
      <c r="B260" s="198"/>
      <c r="C260" s="207">
        <v>9</v>
      </c>
      <c r="D260" s="208" t="s">
        <v>370</v>
      </c>
      <c r="E260" s="208"/>
      <c r="F260" s="208"/>
      <c r="G260" s="208"/>
      <c r="H260" s="200">
        <f t="shared" si="12"/>
        <v>0</v>
      </c>
      <c r="I260" s="186"/>
      <c r="J260" s="200">
        <f t="shared" si="11"/>
        <v>0</v>
      </c>
    </row>
    <row r="261" spans="1:10" ht="13.5" customHeight="1" x14ac:dyDescent="0.25">
      <c r="A261" s="197" t="s">
        <v>371</v>
      </c>
      <c r="B261" s="198" t="s">
        <v>372</v>
      </c>
      <c r="C261" s="207">
        <v>1</v>
      </c>
      <c r="D261" s="208" t="s">
        <v>373</v>
      </c>
      <c r="E261" s="208"/>
      <c r="F261" s="208"/>
      <c r="G261" s="208"/>
      <c r="H261" s="200">
        <f t="shared" si="12"/>
        <v>0</v>
      </c>
      <c r="I261" s="186"/>
      <c r="J261" s="200">
        <f t="shared" si="11"/>
        <v>0</v>
      </c>
    </row>
    <row r="262" spans="1:10" ht="13.5" customHeight="1" x14ac:dyDescent="0.25">
      <c r="A262" s="197"/>
      <c r="B262" s="198"/>
      <c r="C262" s="207">
        <v>2</v>
      </c>
      <c r="D262" s="208" t="s">
        <v>374</v>
      </c>
      <c r="E262" s="208"/>
      <c r="F262" s="208"/>
      <c r="G262" s="208"/>
      <c r="H262" s="200">
        <f t="shared" si="12"/>
        <v>0</v>
      </c>
      <c r="I262" s="186"/>
      <c r="J262" s="200">
        <f t="shared" si="11"/>
        <v>0</v>
      </c>
    </row>
    <row r="263" spans="1:10" ht="13.5" customHeight="1" x14ac:dyDescent="0.25">
      <c r="A263" s="197"/>
      <c r="B263" s="198"/>
      <c r="C263" s="207">
        <v>3</v>
      </c>
      <c r="D263" s="208" t="s">
        <v>375</v>
      </c>
      <c r="E263" s="208"/>
      <c r="F263" s="208"/>
      <c r="G263" s="208"/>
      <c r="H263" s="200">
        <f t="shared" si="12"/>
        <v>0</v>
      </c>
      <c r="I263" s="186"/>
      <c r="J263" s="200">
        <f t="shared" si="11"/>
        <v>0</v>
      </c>
    </row>
    <row r="264" spans="1:10" ht="13.5" customHeight="1" x14ac:dyDescent="0.25">
      <c r="A264" s="197"/>
      <c r="B264" s="198"/>
      <c r="C264" s="207">
        <v>4</v>
      </c>
      <c r="D264" s="208" t="s">
        <v>376</v>
      </c>
      <c r="E264" s="208"/>
      <c r="F264" s="208"/>
      <c r="G264" s="208"/>
      <c r="H264" s="200">
        <f t="shared" si="12"/>
        <v>0</v>
      </c>
      <c r="I264" s="186"/>
      <c r="J264" s="200">
        <f t="shared" si="11"/>
        <v>0</v>
      </c>
    </row>
    <row r="265" spans="1:10" ht="13.5" customHeight="1" x14ac:dyDescent="0.25">
      <c r="A265" s="197"/>
      <c r="B265" s="198"/>
      <c r="C265" s="207">
        <v>5</v>
      </c>
      <c r="D265" s="208" t="s">
        <v>377</v>
      </c>
      <c r="E265" s="208"/>
      <c r="F265" s="208"/>
      <c r="G265" s="208"/>
      <c r="H265" s="200">
        <f t="shared" si="12"/>
        <v>0</v>
      </c>
      <c r="I265" s="186"/>
      <c r="J265" s="200">
        <f t="shared" si="11"/>
        <v>0</v>
      </c>
    </row>
    <row r="266" spans="1:10" ht="13.5" customHeight="1" x14ac:dyDescent="0.25">
      <c r="A266" s="197" t="s">
        <v>378</v>
      </c>
      <c r="B266" s="198" t="s">
        <v>379</v>
      </c>
      <c r="C266" s="207">
        <v>1</v>
      </c>
      <c r="D266" s="208" t="s">
        <v>379</v>
      </c>
      <c r="E266" s="208"/>
      <c r="F266" s="208"/>
      <c r="G266" s="208"/>
      <c r="H266" s="200">
        <f t="shared" si="12"/>
        <v>0</v>
      </c>
      <c r="I266" s="186"/>
      <c r="J266" s="200">
        <f t="shared" si="11"/>
        <v>0</v>
      </c>
    </row>
    <row r="267" spans="1:10" ht="13.5" customHeight="1" x14ac:dyDescent="0.25">
      <c r="A267" s="197"/>
      <c r="B267" s="198"/>
      <c r="C267" s="207">
        <v>2</v>
      </c>
      <c r="D267" s="208" t="s">
        <v>380</v>
      </c>
      <c r="E267" s="208"/>
      <c r="F267" s="208"/>
      <c r="G267" s="208"/>
      <c r="H267" s="200">
        <f t="shared" si="12"/>
        <v>0</v>
      </c>
      <c r="I267" s="186"/>
      <c r="J267" s="200">
        <f t="shared" si="11"/>
        <v>0</v>
      </c>
    </row>
    <row r="268" spans="1:10" ht="13.5" customHeight="1" x14ac:dyDescent="0.25">
      <c r="A268" s="197"/>
      <c r="B268" s="198"/>
      <c r="C268" s="207">
        <v>3</v>
      </c>
      <c r="D268" s="208" t="s">
        <v>381</v>
      </c>
      <c r="E268" s="208"/>
      <c r="F268" s="208"/>
      <c r="G268" s="208"/>
      <c r="H268" s="200">
        <f t="shared" si="12"/>
        <v>0</v>
      </c>
      <c r="I268" s="186"/>
      <c r="J268" s="200">
        <f t="shared" si="11"/>
        <v>0</v>
      </c>
    </row>
    <row r="269" spans="1:10" ht="13.5" customHeight="1" x14ac:dyDescent="0.25">
      <c r="A269" s="197"/>
      <c r="B269" s="198"/>
      <c r="C269" s="207">
        <v>4</v>
      </c>
      <c r="D269" s="208" t="s">
        <v>382</v>
      </c>
      <c r="E269" s="208"/>
      <c r="F269" s="208"/>
      <c r="G269" s="208"/>
      <c r="H269" s="200">
        <f t="shared" si="12"/>
        <v>0</v>
      </c>
      <c r="I269" s="186"/>
      <c r="J269" s="200">
        <f t="shared" si="11"/>
        <v>0</v>
      </c>
    </row>
    <row r="270" spans="1:10" ht="45" x14ac:dyDescent="0.25">
      <c r="A270" s="197"/>
      <c r="B270" s="198"/>
      <c r="C270" s="207">
        <v>5</v>
      </c>
      <c r="D270" s="208" t="s">
        <v>383</v>
      </c>
      <c r="E270" s="208"/>
      <c r="F270" s="208"/>
      <c r="G270" s="208"/>
      <c r="H270" s="200">
        <f t="shared" si="12"/>
        <v>0</v>
      </c>
      <c r="I270" s="186"/>
      <c r="J270" s="200">
        <f t="shared" si="11"/>
        <v>0</v>
      </c>
    </row>
    <row r="271" spans="1:10" ht="13.5" customHeight="1" x14ac:dyDescent="0.25">
      <c r="A271" s="197"/>
      <c r="B271" s="198"/>
      <c r="C271" s="207">
        <v>6</v>
      </c>
      <c r="D271" s="208" t="s">
        <v>353</v>
      </c>
      <c r="E271" s="208"/>
      <c r="F271" s="208"/>
      <c r="G271" s="208"/>
      <c r="H271" s="200">
        <f t="shared" si="12"/>
        <v>0</v>
      </c>
      <c r="I271" s="186"/>
      <c r="J271" s="200">
        <f t="shared" si="11"/>
        <v>0</v>
      </c>
    </row>
    <row r="272" spans="1:10" ht="13.5" customHeight="1" x14ac:dyDescent="0.25">
      <c r="A272" s="197"/>
      <c r="B272" s="198"/>
      <c r="C272" s="207">
        <v>7</v>
      </c>
      <c r="D272" s="208" t="s">
        <v>384</v>
      </c>
      <c r="E272" s="208"/>
      <c r="F272" s="208"/>
      <c r="G272" s="208"/>
      <c r="H272" s="200">
        <f t="shared" si="12"/>
        <v>0</v>
      </c>
      <c r="I272" s="186"/>
      <c r="J272" s="200">
        <f t="shared" si="11"/>
        <v>0</v>
      </c>
    </row>
    <row r="273" spans="1:10" ht="13.5" customHeight="1" x14ac:dyDescent="0.25">
      <c r="A273" s="197"/>
      <c r="B273" s="198"/>
      <c r="C273" s="207">
        <v>8</v>
      </c>
      <c r="D273" s="208" t="s">
        <v>70</v>
      </c>
      <c r="E273" s="208"/>
      <c r="F273" s="208"/>
      <c r="G273" s="208"/>
      <c r="H273" s="200">
        <f t="shared" si="12"/>
        <v>0</v>
      </c>
      <c r="I273" s="186"/>
      <c r="J273" s="200">
        <f t="shared" si="11"/>
        <v>0</v>
      </c>
    </row>
    <row r="274" spans="1:10" ht="13.5" customHeight="1" x14ac:dyDescent="0.25">
      <c r="A274" s="197" t="s">
        <v>385</v>
      </c>
      <c r="B274" s="198" t="s">
        <v>386</v>
      </c>
      <c r="C274" s="207">
        <v>1</v>
      </c>
      <c r="D274" s="208" t="s">
        <v>387</v>
      </c>
      <c r="E274" s="208"/>
      <c r="F274" s="208"/>
      <c r="G274" s="208"/>
      <c r="H274" s="200">
        <f t="shared" si="12"/>
        <v>0</v>
      </c>
      <c r="I274" s="186"/>
      <c r="J274" s="200">
        <f t="shared" si="11"/>
        <v>0</v>
      </c>
    </row>
    <row r="275" spans="1:10" ht="13.5" customHeight="1" x14ac:dyDescent="0.25">
      <c r="A275" s="201" t="s">
        <v>388</v>
      </c>
      <c r="B275" s="202" t="s">
        <v>16</v>
      </c>
      <c r="C275" s="202"/>
      <c r="D275" s="202"/>
      <c r="E275" s="202"/>
      <c r="F275" s="202"/>
      <c r="G275" s="202"/>
      <c r="H275" s="203"/>
      <c r="I275" s="203"/>
      <c r="J275" s="204">
        <f>SUM(J276:J283)</f>
        <v>0</v>
      </c>
    </row>
    <row r="276" spans="1:10" ht="13.5" customHeight="1" x14ac:dyDescent="0.25">
      <c r="A276" s="197" t="s">
        <v>389</v>
      </c>
      <c r="B276" s="198" t="s">
        <v>390</v>
      </c>
      <c r="C276" s="207">
        <v>1</v>
      </c>
      <c r="D276" s="208" t="s">
        <v>391</v>
      </c>
      <c r="E276" s="208"/>
      <c r="F276" s="208"/>
      <c r="G276" s="208"/>
      <c r="H276" s="200">
        <f t="shared" ref="H276:H283" si="13">G276*E276</f>
        <v>0</v>
      </c>
      <c r="I276" s="186"/>
      <c r="J276" s="200">
        <f t="shared" si="11"/>
        <v>0</v>
      </c>
    </row>
    <row r="277" spans="1:10" ht="13.5" customHeight="1" x14ac:dyDescent="0.25">
      <c r="A277" s="197"/>
      <c r="B277" s="198"/>
      <c r="C277" s="207">
        <v>2</v>
      </c>
      <c r="D277" s="208" t="s">
        <v>74</v>
      </c>
      <c r="E277" s="208"/>
      <c r="F277" s="208"/>
      <c r="G277" s="208"/>
      <c r="H277" s="200">
        <f t="shared" si="13"/>
        <v>0</v>
      </c>
      <c r="I277" s="186"/>
      <c r="J277" s="200">
        <f t="shared" si="11"/>
        <v>0</v>
      </c>
    </row>
    <row r="278" spans="1:10" ht="13.5" customHeight="1" x14ac:dyDescent="0.25">
      <c r="A278" s="197"/>
      <c r="B278" s="198"/>
      <c r="C278" s="207">
        <v>3</v>
      </c>
      <c r="D278" s="208" t="s">
        <v>392</v>
      </c>
      <c r="E278" s="208"/>
      <c r="F278" s="208"/>
      <c r="G278" s="208"/>
      <c r="H278" s="200">
        <f t="shared" si="13"/>
        <v>0</v>
      </c>
      <c r="I278" s="186"/>
      <c r="J278" s="200">
        <f t="shared" si="11"/>
        <v>0</v>
      </c>
    </row>
    <row r="279" spans="1:10" ht="13.5" customHeight="1" x14ac:dyDescent="0.25">
      <c r="A279" s="197"/>
      <c r="B279" s="198"/>
      <c r="C279" s="207">
        <v>4</v>
      </c>
      <c r="D279" s="208" t="s">
        <v>70</v>
      </c>
      <c r="E279" s="208"/>
      <c r="F279" s="208"/>
      <c r="G279" s="208"/>
      <c r="H279" s="200">
        <f t="shared" si="13"/>
        <v>0</v>
      </c>
      <c r="I279" s="186"/>
      <c r="J279" s="200">
        <f t="shared" si="11"/>
        <v>0</v>
      </c>
    </row>
    <row r="280" spans="1:10" ht="13.5" customHeight="1" x14ac:dyDescent="0.25">
      <c r="A280" s="197" t="s">
        <v>393</v>
      </c>
      <c r="B280" s="198" t="s">
        <v>16</v>
      </c>
      <c r="C280" s="207">
        <v>1</v>
      </c>
      <c r="D280" s="208" t="s">
        <v>391</v>
      </c>
      <c r="E280" s="208"/>
      <c r="F280" s="208"/>
      <c r="G280" s="208"/>
      <c r="H280" s="200">
        <f t="shared" si="13"/>
        <v>0</v>
      </c>
      <c r="I280" s="186"/>
      <c r="J280" s="200">
        <f t="shared" si="11"/>
        <v>0</v>
      </c>
    </row>
    <row r="281" spans="1:10" ht="13.5" customHeight="1" x14ac:dyDescent="0.25">
      <c r="A281" s="197"/>
      <c r="B281" s="198"/>
      <c r="C281" s="207">
        <v>2</v>
      </c>
      <c r="D281" s="208" t="s">
        <v>74</v>
      </c>
      <c r="E281" s="208"/>
      <c r="F281" s="208"/>
      <c r="G281" s="208"/>
      <c r="H281" s="200">
        <f t="shared" si="13"/>
        <v>0</v>
      </c>
      <c r="I281" s="186"/>
      <c r="J281" s="200">
        <f t="shared" si="11"/>
        <v>0</v>
      </c>
    </row>
    <row r="282" spans="1:10" ht="13.5" customHeight="1" x14ac:dyDescent="0.25">
      <c r="A282" s="197"/>
      <c r="B282" s="198"/>
      <c r="C282" s="207">
        <v>3</v>
      </c>
      <c r="D282" s="208" t="s">
        <v>392</v>
      </c>
      <c r="E282" s="208"/>
      <c r="F282" s="208"/>
      <c r="G282" s="208"/>
      <c r="H282" s="200">
        <f t="shared" si="13"/>
        <v>0</v>
      </c>
      <c r="I282" s="186"/>
      <c r="J282" s="200">
        <f t="shared" si="11"/>
        <v>0</v>
      </c>
    </row>
    <row r="283" spans="1:10" ht="13.5" customHeight="1" x14ac:dyDescent="0.25">
      <c r="A283" s="197"/>
      <c r="B283" s="198"/>
      <c r="C283" s="207">
        <v>4</v>
      </c>
      <c r="D283" s="208" t="s">
        <v>70</v>
      </c>
      <c r="E283" s="208"/>
      <c r="F283" s="208"/>
      <c r="G283" s="208"/>
      <c r="H283" s="200">
        <f t="shared" si="13"/>
        <v>0</v>
      </c>
      <c r="I283" s="186"/>
      <c r="J283" s="200">
        <f t="shared" si="11"/>
        <v>0</v>
      </c>
    </row>
    <row r="284" spans="1:10" ht="13.5" customHeight="1" x14ac:dyDescent="0.25">
      <c r="A284" s="201" t="s">
        <v>394</v>
      </c>
      <c r="B284" s="202" t="s">
        <v>77</v>
      </c>
      <c r="C284" s="202"/>
      <c r="D284" s="202"/>
      <c r="E284" s="202"/>
      <c r="F284" s="202"/>
      <c r="G284" s="202"/>
      <c r="H284" s="203"/>
      <c r="I284" s="203"/>
      <c r="J284" s="204">
        <f>SUM(J285:J286)</f>
        <v>0</v>
      </c>
    </row>
    <row r="285" spans="1:10" ht="60" x14ac:dyDescent="0.25">
      <c r="A285" s="197" t="s">
        <v>395</v>
      </c>
      <c r="B285" s="198" t="s">
        <v>77</v>
      </c>
      <c r="C285" s="207">
        <v>1</v>
      </c>
      <c r="D285" s="208" t="s">
        <v>396</v>
      </c>
      <c r="E285" s="208"/>
      <c r="F285" s="208"/>
      <c r="G285" s="208"/>
      <c r="H285" s="200">
        <f t="shared" ref="H285:H286" si="14">G285*E285</f>
        <v>0</v>
      </c>
      <c r="I285" s="186"/>
      <c r="J285" s="200">
        <f t="shared" si="11"/>
        <v>0</v>
      </c>
    </row>
    <row r="286" spans="1:10" ht="135" x14ac:dyDescent="0.25">
      <c r="A286" s="197"/>
      <c r="B286" s="198"/>
      <c r="C286" s="207">
        <v>2</v>
      </c>
      <c r="D286" s="208" t="s">
        <v>397</v>
      </c>
      <c r="E286" s="208"/>
      <c r="F286" s="208"/>
      <c r="G286" s="208"/>
      <c r="H286" s="200">
        <f t="shared" si="14"/>
        <v>0</v>
      </c>
      <c r="I286" s="186"/>
      <c r="J286" s="200">
        <f t="shared" si="11"/>
        <v>0</v>
      </c>
    </row>
    <row r="287" spans="1:10" ht="13.5" customHeight="1" x14ac:dyDescent="0.25">
      <c r="A287" s="201" t="s">
        <v>398</v>
      </c>
      <c r="B287" s="202" t="s">
        <v>82</v>
      </c>
      <c r="C287" s="202"/>
      <c r="D287" s="202"/>
      <c r="E287" s="202"/>
      <c r="F287" s="202"/>
      <c r="G287" s="202"/>
      <c r="H287" s="203"/>
      <c r="I287" s="203"/>
      <c r="J287" s="204">
        <f>SUM(J288:J299)</f>
        <v>0</v>
      </c>
    </row>
    <row r="288" spans="1:10" ht="13.5" customHeight="1" x14ac:dyDescent="0.25">
      <c r="A288" s="197" t="s">
        <v>399</v>
      </c>
      <c r="B288" s="198" t="s">
        <v>400</v>
      </c>
      <c r="C288" s="207">
        <v>1</v>
      </c>
      <c r="D288" s="208" t="s">
        <v>401</v>
      </c>
      <c r="E288" s="208"/>
      <c r="F288" s="208"/>
      <c r="G288" s="208"/>
      <c r="H288" s="200">
        <f t="shared" ref="H288:H299" si="15">G288*E288</f>
        <v>0</v>
      </c>
      <c r="I288" s="186"/>
      <c r="J288" s="200">
        <f t="shared" si="11"/>
        <v>0</v>
      </c>
    </row>
    <row r="289" spans="1:10" ht="13.5" customHeight="1" x14ac:dyDescent="0.25">
      <c r="A289" s="197" t="s">
        <v>402</v>
      </c>
      <c r="B289" s="198" t="s">
        <v>403</v>
      </c>
      <c r="C289" s="207">
        <v>1</v>
      </c>
      <c r="D289" s="208" t="s">
        <v>404</v>
      </c>
      <c r="E289" s="208"/>
      <c r="F289" s="208"/>
      <c r="G289" s="208"/>
      <c r="H289" s="200">
        <f t="shared" si="15"/>
        <v>0</v>
      </c>
      <c r="I289" s="186"/>
      <c r="J289" s="200">
        <f t="shared" si="11"/>
        <v>0</v>
      </c>
    </row>
    <row r="290" spans="1:10" ht="45" x14ac:dyDescent="0.25">
      <c r="A290" s="197"/>
      <c r="B290" s="198"/>
      <c r="C290" s="207">
        <v>2</v>
      </c>
      <c r="D290" s="208" t="s">
        <v>405</v>
      </c>
      <c r="E290" s="208"/>
      <c r="F290" s="208"/>
      <c r="G290" s="208"/>
      <c r="H290" s="200">
        <f t="shared" si="15"/>
        <v>0</v>
      </c>
      <c r="I290" s="186"/>
      <c r="J290" s="200">
        <f t="shared" si="11"/>
        <v>0</v>
      </c>
    </row>
    <row r="291" spans="1:10" ht="30" x14ac:dyDescent="0.25">
      <c r="A291" s="197"/>
      <c r="B291" s="198"/>
      <c r="C291" s="207">
        <v>3</v>
      </c>
      <c r="D291" s="208" t="s">
        <v>86</v>
      </c>
      <c r="E291" s="208"/>
      <c r="F291" s="208"/>
      <c r="G291" s="208"/>
      <c r="H291" s="200">
        <f t="shared" si="15"/>
        <v>0</v>
      </c>
      <c r="I291" s="186"/>
      <c r="J291" s="200">
        <f t="shared" si="11"/>
        <v>0</v>
      </c>
    </row>
    <row r="292" spans="1:10" ht="45" x14ac:dyDescent="0.25">
      <c r="A292" s="197"/>
      <c r="B292" s="198"/>
      <c r="C292" s="207">
        <v>4</v>
      </c>
      <c r="D292" s="208" t="s">
        <v>406</v>
      </c>
      <c r="E292" s="208"/>
      <c r="F292" s="208"/>
      <c r="G292" s="208"/>
      <c r="H292" s="200">
        <f t="shared" si="15"/>
        <v>0</v>
      </c>
      <c r="I292" s="186"/>
      <c r="J292" s="200">
        <f t="shared" si="11"/>
        <v>0</v>
      </c>
    </row>
    <row r="293" spans="1:10" ht="13.5" customHeight="1" x14ac:dyDescent="0.25">
      <c r="A293" s="197"/>
      <c r="B293" s="198"/>
      <c r="C293" s="207">
        <v>5</v>
      </c>
      <c r="D293" s="208" t="s">
        <v>407</v>
      </c>
      <c r="E293" s="208"/>
      <c r="F293" s="208"/>
      <c r="G293" s="208"/>
      <c r="H293" s="200">
        <f t="shared" si="15"/>
        <v>0</v>
      </c>
      <c r="I293" s="186"/>
      <c r="J293" s="200">
        <f t="shared" si="11"/>
        <v>0</v>
      </c>
    </row>
    <row r="294" spans="1:10" ht="13.5" customHeight="1" x14ac:dyDescent="0.25">
      <c r="A294" s="197"/>
      <c r="B294" s="198"/>
      <c r="C294" s="207">
        <v>6</v>
      </c>
      <c r="D294" s="208" t="s">
        <v>408</v>
      </c>
      <c r="E294" s="208"/>
      <c r="F294" s="208"/>
      <c r="G294" s="208"/>
      <c r="H294" s="200">
        <f t="shared" si="15"/>
        <v>0</v>
      </c>
      <c r="I294" s="186"/>
      <c r="J294" s="200">
        <f t="shared" ref="J294:J299" si="16">H294+I294</f>
        <v>0</v>
      </c>
    </row>
    <row r="295" spans="1:10" ht="13.5" customHeight="1" x14ac:dyDescent="0.25">
      <c r="A295" s="197" t="s">
        <v>409</v>
      </c>
      <c r="B295" s="198" t="s">
        <v>410</v>
      </c>
      <c r="C295" s="207">
        <v>1</v>
      </c>
      <c r="D295" s="208" t="s">
        <v>411</v>
      </c>
      <c r="E295" s="208"/>
      <c r="F295" s="208"/>
      <c r="G295" s="208"/>
      <c r="H295" s="200">
        <f t="shared" si="15"/>
        <v>0</v>
      </c>
      <c r="I295" s="186"/>
      <c r="J295" s="200">
        <f t="shared" si="16"/>
        <v>0</v>
      </c>
    </row>
    <row r="296" spans="1:10" ht="13.5" customHeight="1" x14ac:dyDescent="0.25">
      <c r="A296" s="197"/>
      <c r="B296" s="198"/>
      <c r="C296" s="207">
        <v>2</v>
      </c>
      <c r="D296" s="208" t="s">
        <v>412</v>
      </c>
      <c r="E296" s="208"/>
      <c r="F296" s="208"/>
      <c r="G296" s="208"/>
      <c r="H296" s="200">
        <f t="shared" si="15"/>
        <v>0</v>
      </c>
      <c r="I296" s="186"/>
      <c r="J296" s="200">
        <f t="shared" si="16"/>
        <v>0</v>
      </c>
    </row>
    <row r="297" spans="1:10" ht="13.5" customHeight="1" x14ac:dyDescent="0.25">
      <c r="A297" s="197"/>
      <c r="B297" s="198"/>
      <c r="C297" s="207">
        <v>3</v>
      </c>
      <c r="D297" s="208" t="s">
        <v>413</v>
      </c>
      <c r="E297" s="208"/>
      <c r="F297" s="208"/>
      <c r="G297" s="208"/>
      <c r="H297" s="200">
        <f t="shared" si="15"/>
        <v>0</v>
      </c>
      <c r="I297" s="186"/>
      <c r="J297" s="200">
        <f t="shared" si="16"/>
        <v>0</v>
      </c>
    </row>
    <row r="298" spans="1:10" ht="13.5" customHeight="1" x14ac:dyDescent="0.25">
      <c r="A298" s="197"/>
      <c r="B298" s="198"/>
      <c r="C298" s="207">
        <v>4</v>
      </c>
      <c r="D298" s="208" t="s">
        <v>414</v>
      </c>
      <c r="E298" s="208"/>
      <c r="F298" s="208"/>
      <c r="G298" s="208"/>
      <c r="H298" s="200">
        <f t="shared" si="15"/>
        <v>0</v>
      </c>
      <c r="I298" s="186"/>
      <c r="J298" s="200">
        <f t="shared" si="16"/>
        <v>0</v>
      </c>
    </row>
    <row r="299" spans="1:10" ht="13.5" customHeight="1" x14ac:dyDescent="0.25">
      <c r="A299" s="197"/>
      <c r="B299" s="198"/>
      <c r="C299" s="207">
        <v>5</v>
      </c>
      <c r="D299" s="208" t="s">
        <v>415</v>
      </c>
      <c r="E299" s="208"/>
      <c r="F299" s="208"/>
      <c r="G299" s="208"/>
      <c r="H299" s="200">
        <f t="shared" si="15"/>
        <v>0</v>
      </c>
      <c r="I299" s="186"/>
      <c r="J299" s="200">
        <f t="shared" si="16"/>
        <v>0</v>
      </c>
    </row>
    <row r="300" spans="1:10" ht="13.5" customHeight="1" x14ac:dyDescent="0.25">
      <c r="A300" s="201" t="s">
        <v>416</v>
      </c>
      <c r="B300" s="202" t="s">
        <v>63</v>
      </c>
      <c r="C300" s="202"/>
      <c r="D300" s="202"/>
      <c r="E300" s="202"/>
      <c r="F300" s="202"/>
      <c r="G300" s="202"/>
      <c r="H300" s="203"/>
      <c r="I300" s="203"/>
      <c r="J300" s="204">
        <f>SUM(J301:J307)</f>
        <v>0</v>
      </c>
    </row>
    <row r="301" spans="1:10" ht="45" x14ac:dyDescent="0.25">
      <c r="A301" s="197" t="s">
        <v>417</v>
      </c>
      <c r="B301" s="198" t="s">
        <v>418</v>
      </c>
      <c r="C301" s="207">
        <v>1</v>
      </c>
      <c r="D301" s="208" t="s">
        <v>419</v>
      </c>
      <c r="E301" s="208"/>
      <c r="F301" s="208"/>
      <c r="G301" s="208"/>
      <c r="H301" s="200">
        <f t="shared" ref="H301:H307" si="17">G301*E301</f>
        <v>0</v>
      </c>
      <c r="I301" s="186"/>
      <c r="J301" s="200">
        <f t="shared" ref="J301:J351" si="18">H301+I301</f>
        <v>0</v>
      </c>
    </row>
    <row r="302" spans="1:10" ht="30" x14ac:dyDescent="0.25">
      <c r="A302" s="197"/>
      <c r="B302" s="198"/>
      <c r="C302" s="207">
        <v>2</v>
      </c>
      <c r="D302" s="208" t="s">
        <v>420</v>
      </c>
      <c r="E302" s="208"/>
      <c r="F302" s="208"/>
      <c r="G302" s="208"/>
      <c r="H302" s="200">
        <f t="shared" si="17"/>
        <v>0</v>
      </c>
      <c r="I302" s="186"/>
      <c r="J302" s="200">
        <f t="shared" si="18"/>
        <v>0</v>
      </c>
    </row>
    <row r="303" spans="1:10" ht="13.5" customHeight="1" x14ac:dyDescent="0.25">
      <c r="A303" s="197"/>
      <c r="B303" s="198"/>
      <c r="C303" s="207">
        <v>3</v>
      </c>
      <c r="D303" s="208" t="s">
        <v>421</v>
      </c>
      <c r="E303" s="208"/>
      <c r="F303" s="208"/>
      <c r="G303" s="208"/>
      <c r="H303" s="200">
        <f t="shared" si="17"/>
        <v>0</v>
      </c>
      <c r="I303" s="186"/>
      <c r="J303" s="200">
        <f>H303+I303</f>
        <v>0</v>
      </c>
    </row>
    <row r="304" spans="1:10" ht="13.5" customHeight="1" x14ac:dyDescent="0.25">
      <c r="A304" s="197"/>
      <c r="B304" s="198"/>
      <c r="C304" s="207">
        <v>4</v>
      </c>
      <c r="D304" s="208" t="s">
        <v>422</v>
      </c>
      <c r="E304" s="208"/>
      <c r="F304" s="208"/>
      <c r="G304" s="208"/>
      <c r="H304" s="200">
        <f t="shared" si="17"/>
        <v>0</v>
      </c>
      <c r="I304" s="186"/>
      <c r="J304" s="200">
        <f t="shared" si="18"/>
        <v>0</v>
      </c>
    </row>
    <row r="305" spans="1:10" ht="13.5" customHeight="1" x14ac:dyDescent="0.25">
      <c r="A305" s="197" t="s">
        <v>423</v>
      </c>
      <c r="B305" s="198" t="s">
        <v>424</v>
      </c>
      <c r="C305" s="207">
        <v>1</v>
      </c>
      <c r="D305" s="208" t="s">
        <v>425</v>
      </c>
      <c r="E305" s="208"/>
      <c r="F305" s="208"/>
      <c r="G305" s="208"/>
      <c r="H305" s="200">
        <f t="shared" si="17"/>
        <v>0</v>
      </c>
      <c r="I305" s="186"/>
      <c r="J305" s="200">
        <f t="shared" si="18"/>
        <v>0</v>
      </c>
    </row>
    <row r="306" spans="1:10" ht="30" x14ac:dyDescent="0.25">
      <c r="A306" s="197"/>
      <c r="B306" s="198"/>
      <c r="C306" s="207">
        <v>2</v>
      </c>
      <c r="D306" s="208" t="s">
        <v>426</v>
      </c>
      <c r="E306" s="208"/>
      <c r="F306" s="208"/>
      <c r="G306" s="208"/>
      <c r="H306" s="200">
        <f t="shared" si="17"/>
        <v>0</v>
      </c>
      <c r="I306" s="186"/>
      <c r="J306" s="200">
        <f t="shared" si="18"/>
        <v>0</v>
      </c>
    </row>
    <row r="307" spans="1:10" ht="13.5" customHeight="1" x14ac:dyDescent="0.25">
      <c r="A307" s="197" t="s">
        <v>427</v>
      </c>
      <c r="B307" s="198" t="s">
        <v>428</v>
      </c>
      <c r="C307" s="207">
        <v>1</v>
      </c>
      <c r="D307" s="208" t="s">
        <v>429</v>
      </c>
      <c r="E307" s="208"/>
      <c r="F307" s="208"/>
      <c r="G307" s="208"/>
      <c r="H307" s="200">
        <f t="shared" si="17"/>
        <v>0</v>
      </c>
      <c r="I307" s="186"/>
      <c r="J307" s="200">
        <f t="shared" si="18"/>
        <v>0</v>
      </c>
    </row>
    <row r="308" spans="1:10" ht="13.5" customHeight="1" x14ac:dyDescent="0.25">
      <c r="A308" s="201" t="s">
        <v>430</v>
      </c>
      <c r="B308" s="202" t="s">
        <v>431</v>
      </c>
      <c r="C308" s="202"/>
      <c r="D308" s="202"/>
      <c r="E308" s="202"/>
      <c r="F308" s="202"/>
      <c r="G308" s="202"/>
      <c r="H308" s="203"/>
      <c r="I308" s="203"/>
      <c r="J308" s="204">
        <f>SUM(J309:J315)</f>
        <v>0</v>
      </c>
    </row>
    <row r="309" spans="1:10" ht="13.5" customHeight="1" x14ac:dyDescent="0.25">
      <c r="A309" s="197" t="s">
        <v>432</v>
      </c>
      <c r="B309" s="198" t="s">
        <v>433</v>
      </c>
      <c r="C309" s="207">
        <v>1</v>
      </c>
      <c r="D309" s="208" t="s">
        <v>434</v>
      </c>
      <c r="E309" s="208"/>
      <c r="F309" s="208"/>
      <c r="G309" s="208"/>
      <c r="H309" s="200">
        <f t="shared" ref="H309:H315" si="19">G309*E309</f>
        <v>0</v>
      </c>
      <c r="I309" s="186"/>
      <c r="J309" s="200">
        <f t="shared" si="18"/>
        <v>0</v>
      </c>
    </row>
    <row r="310" spans="1:10" ht="13.5" customHeight="1" x14ac:dyDescent="0.25">
      <c r="A310" s="197"/>
      <c r="B310" s="198"/>
      <c r="C310" s="207">
        <v>2</v>
      </c>
      <c r="D310" s="208" t="s">
        <v>435</v>
      </c>
      <c r="E310" s="208"/>
      <c r="F310" s="208"/>
      <c r="G310" s="208"/>
      <c r="H310" s="200">
        <f t="shared" si="19"/>
        <v>0</v>
      </c>
      <c r="I310" s="186"/>
      <c r="J310" s="200">
        <f t="shared" si="18"/>
        <v>0</v>
      </c>
    </row>
    <row r="311" spans="1:10" ht="13.5" customHeight="1" x14ac:dyDescent="0.25">
      <c r="A311" s="197"/>
      <c r="B311" s="198"/>
      <c r="C311" s="207">
        <v>3</v>
      </c>
      <c r="D311" s="208" t="s">
        <v>436</v>
      </c>
      <c r="E311" s="208"/>
      <c r="F311" s="208"/>
      <c r="G311" s="208"/>
      <c r="H311" s="200">
        <f t="shared" si="19"/>
        <v>0</v>
      </c>
      <c r="I311" s="186"/>
      <c r="J311" s="200">
        <f t="shared" si="18"/>
        <v>0</v>
      </c>
    </row>
    <row r="312" spans="1:10" ht="30" x14ac:dyDescent="0.25">
      <c r="A312" s="197"/>
      <c r="B312" s="198"/>
      <c r="C312" s="207">
        <v>4</v>
      </c>
      <c r="D312" s="208" t="s">
        <v>437</v>
      </c>
      <c r="E312" s="208"/>
      <c r="F312" s="208"/>
      <c r="G312" s="208"/>
      <c r="H312" s="200">
        <f t="shared" si="19"/>
        <v>0</v>
      </c>
      <c r="I312" s="186"/>
      <c r="J312" s="200">
        <f t="shared" si="18"/>
        <v>0</v>
      </c>
    </row>
    <row r="313" spans="1:10" ht="13.5" customHeight="1" x14ac:dyDescent="0.25">
      <c r="A313" s="197" t="s">
        <v>438</v>
      </c>
      <c r="B313" s="198" t="s">
        <v>64</v>
      </c>
      <c r="C313" s="207">
        <v>1</v>
      </c>
      <c r="D313" s="208" t="s">
        <v>439</v>
      </c>
      <c r="E313" s="208"/>
      <c r="F313" s="208"/>
      <c r="G313" s="208"/>
      <c r="H313" s="200">
        <f t="shared" si="19"/>
        <v>0</v>
      </c>
      <c r="I313" s="186"/>
      <c r="J313" s="200">
        <f t="shared" si="18"/>
        <v>0</v>
      </c>
    </row>
    <row r="314" spans="1:10" ht="30" x14ac:dyDescent="0.25">
      <c r="A314" s="197"/>
      <c r="B314" s="198"/>
      <c r="C314" s="207">
        <v>2</v>
      </c>
      <c r="D314" s="208" t="s">
        <v>440</v>
      </c>
      <c r="E314" s="208"/>
      <c r="F314" s="208"/>
      <c r="G314" s="208"/>
      <c r="H314" s="200">
        <f t="shared" si="19"/>
        <v>0</v>
      </c>
      <c r="I314" s="186"/>
      <c r="J314" s="200">
        <f t="shared" si="18"/>
        <v>0</v>
      </c>
    </row>
    <row r="315" spans="1:10" ht="30" x14ac:dyDescent="0.25">
      <c r="A315" s="197"/>
      <c r="B315" s="198"/>
      <c r="C315" s="207">
        <v>3</v>
      </c>
      <c r="D315" s="208" t="s">
        <v>441</v>
      </c>
      <c r="E315" s="208"/>
      <c r="F315" s="208"/>
      <c r="G315" s="208"/>
      <c r="H315" s="200">
        <f t="shared" si="19"/>
        <v>0</v>
      </c>
      <c r="I315" s="186"/>
      <c r="J315" s="200">
        <f t="shared" si="18"/>
        <v>0</v>
      </c>
    </row>
    <row r="316" spans="1:10" ht="13.5" customHeight="1" x14ac:dyDescent="0.25">
      <c r="A316" s="201" t="s">
        <v>442</v>
      </c>
      <c r="B316" s="202" t="s">
        <v>443</v>
      </c>
      <c r="C316" s="202"/>
      <c r="D316" s="202"/>
      <c r="E316" s="202"/>
      <c r="F316" s="202"/>
      <c r="G316" s="202"/>
      <c r="H316" s="203"/>
      <c r="I316" s="203"/>
      <c r="J316" s="204">
        <f>SUM(J317:J321)</f>
        <v>0</v>
      </c>
    </row>
    <row r="317" spans="1:10" ht="13.5" customHeight="1" x14ac:dyDescent="0.25">
      <c r="A317" s="197" t="s">
        <v>444</v>
      </c>
      <c r="B317" s="198" t="s">
        <v>16</v>
      </c>
      <c r="C317" s="207">
        <v>1</v>
      </c>
      <c r="D317" s="208" t="s">
        <v>445</v>
      </c>
      <c r="E317" s="208"/>
      <c r="F317" s="208"/>
      <c r="G317" s="208"/>
      <c r="H317" s="200">
        <f t="shared" ref="H317:H321" si="20">G317*E317</f>
        <v>0</v>
      </c>
      <c r="I317" s="186"/>
      <c r="J317" s="200">
        <f t="shared" si="18"/>
        <v>0</v>
      </c>
    </row>
    <row r="318" spans="1:10" ht="13.5" customHeight="1" x14ac:dyDescent="0.25">
      <c r="A318" s="197" t="s">
        <v>446</v>
      </c>
      <c r="B318" s="198" t="s">
        <v>447</v>
      </c>
      <c r="C318" s="207">
        <v>1</v>
      </c>
      <c r="D318" s="208" t="s">
        <v>448</v>
      </c>
      <c r="E318" s="208"/>
      <c r="F318" s="208"/>
      <c r="G318" s="208"/>
      <c r="H318" s="200">
        <f t="shared" si="20"/>
        <v>0</v>
      </c>
      <c r="I318" s="186"/>
      <c r="J318" s="200">
        <f>H318+I318</f>
        <v>0</v>
      </c>
    </row>
    <row r="319" spans="1:10" ht="13.5" customHeight="1" x14ac:dyDescent="0.25">
      <c r="A319" s="197"/>
      <c r="B319" s="198"/>
      <c r="C319" s="207">
        <v>2</v>
      </c>
      <c r="D319" s="208" t="s">
        <v>449</v>
      </c>
      <c r="E319" s="208"/>
      <c r="F319" s="208"/>
      <c r="G319" s="208"/>
      <c r="H319" s="200">
        <f t="shared" si="20"/>
        <v>0</v>
      </c>
      <c r="I319" s="186"/>
      <c r="J319" s="200">
        <f t="shared" si="18"/>
        <v>0</v>
      </c>
    </row>
    <row r="320" spans="1:10" ht="13.5" customHeight="1" x14ac:dyDescent="0.25">
      <c r="A320" s="197"/>
      <c r="B320" s="198"/>
      <c r="C320" s="207">
        <v>3</v>
      </c>
      <c r="D320" s="208" t="s">
        <v>450</v>
      </c>
      <c r="E320" s="208"/>
      <c r="F320" s="208"/>
      <c r="G320" s="208"/>
      <c r="H320" s="200">
        <f t="shared" si="20"/>
        <v>0</v>
      </c>
      <c r="I320" s="186"/>
      <c r="J320" s="200">
        <f t="shared" si="18"/>
        <v>0</v>
      </c>
    </row>
    <row r="321" spans="1:10" ht="13.5" customHeight="1" x14ac:dyDescent="0.25">
      <c r="A321" s="197"/>
      <c r="B321" s="198"/>
      <c r="C321" s="207">
        <v>4</v>
      </c>
      <c r="D321" s="208" t="s">
        <v>451</v>
      </c>
      <c r="E321" s="208"/>
      <c r="F321" s="208"/>
      <c r="G321" s="208"/>
      <c r="H321" s="200">
        <f t="shared" si="20"/>
        <v>0</v>
      </c>
      <c r="I321" s="186"/>
      <c r="J321" s="200">
        <f t="shared" si="18"/>
        <v>0</v>
      </c>
    </row>
    <row r="322" spans="1:10" ht="13.5" customHeight="1" x14ac:dyDescent="0.25">
      <c r="A322" s="201" t="s">
        <v>452</v>
      </c>
      <c r="B322" s="202" t="s">
        <v>453</v>
      </c>
      <c r="C322" s="202"/>
      <c r="D322" s="202"/>
      <c r="E322" s="202"/>
      <c r="F322" s="202"/>
      <c r="G322" s="202"/>
      <c r="H322" s="203"/>
      <c r="I322" s="203"/>
      <c r="J322" s="204">
        <f>SUM(J323:J351)</f>
        <v>0</v>
      </c>
    </row>
    <row r="323" spans="1:10" ht="13.5" customHeight="1" x14ac:dyDescent="0.25">
      <c r="A323" s="197" t="s">
        <v>454</v>
      </c>
      <c r="B323" s="198" t="s">
        <v>455</v>
      </c>
      <c r="C323" s="207">
        <v>1</v>
      </c>
      <c r="D323" s="208" t="s">
        <v>456</v>
      </c>
      <c r="E323" s="208"/>
      <c r="F323" s="208"/>
      <c r="G323" s="208"/>
      <c r="H323" s="200">
        <f t="shared" ref="H323:H351" si="21">G323*E323</f>
        <v>0</v>
      </c>
      <c r="I323" s="186"/>
      <c r="J323" s="200">
        <f t="shared" si="18"/>
        <v>0</v>
      </c>
    </row>
    <row r="324" spans="1:10" ht="13.5" customHeight="1" x14ac:dyDescent="0.25">
      <c r="A324" s="197"/>
      <c r="B324" s="198"/>
      <c r="C324" s="207">
        <v>2</v>
      </c>
      <c r="D324" s="208" t="s">
        <v>457</v>
      </c>
      <c r="E324" s="208"/>
      <c r="F324" s="208"/>
      <c r="G324" s="208"/>
      <c r="H324" s="200">
        <f t="shared" si="21"/>
        <v>0</v>
      </c>
      <c r="I324" s="186"/>
      <c r="J324" s="200">
        <f t="shared" si="18"/>
        <v>0</v>
      </c>
    </row>
    <row r="325" spans="1:10" ht="13.5" customHeight="1" x14ac:dyDescent="0.25">
      <c r="A325" s="197"/>
      <c r="B325" s="198"/>
      <c r="C325" s="207">
        <v>3</v>
      </c>
      <c r="D325" s="208" t="s">
        <v>458</v>
      </c>
      <c r="E325" s="208"/>
      <c r="F325" s="208"/>
      <c r="G325" s="208"/>
      <c r="H325" s="200">
        <f t="shared" si="21"/>
        <v>0</v>
      </c>
      <c r="I325" s="186"/>
      <c r="J325" s="200">
        <f t="shared" si="18"/>
        <v>0</v>
      </c>
    </row>
    <row r="326" spans="1:10" ht="13.5" customHeight="1" x14ac:dyDescent="0.25">
      <c r="A326" s="197"/>
      <c r="B326" s="198"/>
      <c r="C326" s="207">
        <v>4</v>
      </c>
      <c r="D326" s="208" t="s">
        <v>459</v>
      </c>
      <c r="E326" s="208"/>
      <c r="F326" s="208"/>
      <c r="G326" s="208"/>
      <c r="H326" s="200">
        <f t="shared" si="21"/>
        <v>0</v>
      </c>
      <c r="I326" s="186"/>
      <c r="J326" s="200">
        <f t="shared" si="18"/>
        <v>0</v>
      </c>
    </row>
    <row r="327" spans="1:10" ht="13.5" customHeight="1" x14ac:dyDescent="0.25">
      <c r="A327" s="197"/>
      <c r="B327" s="198"/>
      <c r="C327" s="207">
        <v>5</v>
      </c>
      <c r="D327" s="208" t="s">
        <v>460</v>
      </c>
      <c r="E327" s="208"/>
      <c r="F327" s="208"/>
      <c r="G327" s="208"/>
      <c r="H327" s="200">
        <f t="shared" si="21"/>
        <v>0</v>
      </c>
      <c r="I327" s="186"/>
      <c r="J327" s="200">
        <f t="shared" si="18"/>
        <v>0</v>
      </c>
    </row>
    <row r="328" spans="1:10" ht="13.5" customHeight="1" x14ac:dyDescent="0.25">
      <c r="A328" s="197"/>
      <c r="B328" s="198"/>
      <c r="C328" s="207">
        <v>6</v>
      </c>
      <c r="D328" s="208" t="s">
        <v>461</v>
      </c>
      <c r="E328" s="208"/>
      <c r="F328" s="208"/>
      <c r="G328" s="208"/>
      <c r="H328" s="200">
        <f t="shared" si="21"/>
        <v>0</v>
      </c>
      <c r="I328" s="186"/>
      <c r="J328" s="200">
        <f t="shared" si="18"/>
        <v>0</v>
      </c>
    </row>
    <row r="329" spans="1:10" ht="30" x14ac:dyDescent="0.25">
      <c r="A329" s="197"/>
      <c r="B329" s="198"/>
      <c r="C329" s="207">
        <v>7</v>
      </c>
      <c r="D329" s="208" t="s">
        <v>462</v>
      </c>
      <c r="E329" s="208"/>
      <c r="F329" s="208"/>
      <c r="G329" s="208"/>
      <c r="H329" s="200">
        <f t="shared" si="21"/>
        <v>0</v>
      </c>
      <c r="I329" s="186"/>
      <c r="J329" s="200">
        <f t="shared" si="18"/>
        <v>0</v>
      </c>
    </row>
    <row r="330" spans="1:10" ht="13.5" customHeight="1" x14ac:dyDescent="0.25">
      <c r="A330" s="197" t="s">
        <v>463</v>
      </c>
      <c r="B330" s="198" t="s">
        <v>464</v>
      </c>
      <c r="C330" s="207">
        <v>1</v>
      </c>
      <c r="D330" s="208" t="s">
        <v>465</v>
      </c>
      <c r="E330" s="208"/>
      <c r="F330" s="208"/>
      <c r="G330" s="208"/>
      <c r="H330" s="200">
        <f t="shared" si="21"/>
        <v>0</v>
      </c>
      <c r="I330" s="186"/>
      <c r="J330" s="200">
        <f t="shared" si="18"/>
        <v>0</v>
      </c>
    </row>
    <row r="331" spans="1:10" ht="13.5" customHeight="1" x14ac:dyDescent="0.25">
      <c r="A331" s="197"/>
      <c r="B331" s="198"/>
      <c r="C331" s="207">
        <v>2</v>
      </c>
      <c r="D331" s="208" t="s">
        <v>466</v>
      </c>
      <c r="E331" s="208"/>
      <c r="F331" s="208"/>
      <c r="G331" s="208"/>
      <c r="H331" s="200">
        <f t="shared" si="21"/>
        <v>0</v>
      </c>
      <c r="I331" s="186"/>
      <c r="J331" s="200">
        <f t="shared" si="18"/>
        <v>0</v>
      </c>
    </row>
    <row r="332" spans="1:10" ht="13.5" customHeight="1" x14ac:dyDescent="0.25">
      <c r="A332" s="197"/>
      <c r="B332" s="198"/>
      <c r="C332" s="207">
        <v>3</v>
      </c>
      <c r="D332" s="208" t="s">
        <v>461</v>
      </c>
      <c r="E332" s="208"/>
      <c r="F332" s="208"/>
      <c r="G332" s="208"/>
      <c r="H332" s="200">
        <f t="shared" si="21"/>
        <v>0</v>
      </c>
      <c r="I332" s="186"/>
      <c r="J332" s="200">
        <f t="shared" si="18"/>
        <v>0</v>
      </c>
    </row>
    <row r="333" spans="1:10" ht="13.5" customHeight="1" x14ac:dyDescent="0.25">
      <c r="A333" s="197"/>
      <c r="B333" s="198"/>
      <c r="C333" s="207">
        <v>4</v>
      </c>
      <c r="D333" s="208" t="s">
        <v>467</v>
      </c>
      <c r="E333" s="208"/>
      <c r="F333" s="208"/>
      <c r="G333" s="208"/>
      <c r="H333" s="200">
        <f t="shared" si="21"/>
        <v>0</v>
      </c>
      <c r="I333" s="186"/>
      <c r="J333" s="200">
        <f t="shared" si="18"/>
        <v>0</v>
      </c>
    </row>
    <row r="334" spans="1:10" ht="13.5" customHeight="1" x14ac:dyDescent="0.25">
      <c r="A334" s="197" t="s">
        <v>468</v>
      </c>
      <c r="B334" s="198" t="s">
        <v>469</v>
      </c>
      <c r="C334" s="207">
        <v>1</v>
      </c>
      <c r="D334" s="208" t="s">
        <v>470</v>
      </c>
      <c r="E334" s="208"/>
      <c r="F334" s="208"/>
      <c r="G334" s="208"/>
      <c r="H334" s="200">
        <f t="shared" si="21"/>
        <v>0</v>
      </c>
      <c r="I334" s="186"/>
      <c r="J334" s="200">
        <f t="shared" si="18"/>
        <v>0</v>
      </c>
    </row>
    <row r="335" spans="1:10" ht="13.5" customHeight="1" x14ac:dyDescent="0.25">
      <c r="A335" s="197"/>
      <c r="B335" s="198"/>
      <c r="C335" s="207">
        <v>2</v>
      </c>
      <c r="D335" s="208" t="s">
        <v>471</v>
      </c>
      <c r="E335" s="208"/>
      <c r="F335" s="208"/>
      <c r="G335" s="208"/>
      <c r="H335" s="200">
        <f t="shared" si="21"/>
        <v>0</v>
      </c>
      <c r="I335" s="186"/>
      <c r="J335" s="200">
        <f t="shared" si="18"/>
        <v>0</v>
      </c>
    </row>
    <row r="336" spans="1:10" ht="13.5" customHeight="1" x14ac:dyDescent="0.25">
      <c r="A336" s="197"/>
      <c r="B336" s="198"/>
      <c r="C336" s="207">
        <v>3</v>
      </c>
      <c r="D336" s="208" t="s">
        <v>472</v>
      </c>
      <c r="E336" s="208"/>
      <c r="F336" s="208"/>
      <c r="G336" s="208"/>
      <c r="H336" s="200">
        <f t="shared" si="21"/>
        <v>0</v>
      </c>
      <c r="I336" s="186"/>
      <c r="J336" s="200">
        <f t="shared" si="18"/>
        <v>0</v>
      </c>
    </row>
    <row r="337" spans="1:10" ht="13.5" customHeight="1" x14ac:dyDescent="0.25">
      <c r="A337" s="197"/>
      <c r="B337" s="198"/>
      <c r="C337" s="207">
        <v>4</v>
      </c>
      <c r="D337" s="208" t="s">
        <v>467</v>
      </c>
      <c r="E337" s="208"/>
      <c r="F337" s="208"/>
      <c r="G337" s="208"/>
      <c r="H337" s="200">
        <f t="shared" si="21"/>
        <v>0</v>
      </c>
      <c r="I337" s="186"/>
      <c r="J337" s="200">
        <f t="shared" si="18"/>
        <v>0</v>
      </c>
    </row>
    <row r="338" spans="1:10" ht="13.5" customHeight="1" x14ac:dyDescent="0.25">
      <c r="A338" s="197" t="s">
        <v>473</v>
      </c>
      <c r="B338" s="198" t="s">
        <v>474</v>
      </c>
      <c r="C338" s="207">
        <v>1</v>
      </c>
      <c r="D338" s="208" t="s">
        <v>475</v>
      </c>
      <c r="E338" s="208"/>
      <c r="F338" s="208"/>
      <c r="G338" s="208"/>
      <c r="H338" s="200">
        <f t="shared" si="21"/>
        <v>0</v>
      </c>
      <c r="I338" s="186"/>
      <c r="J338" s="200">
        <f t="shared" si="18"/>
        <v>0</v>
      </c>
    </row>
    <row r="339" spans="1:10" ht="13.5" customHeight="1" x14ac:dyDescent="0.25">
      <c r="A339" s="197"/>
      <c r="B339" s="198"/>
      <c r="C339" s="207">
        <v>2</v>
      </c>
      <c r="D339" s="208" t="s">
        <v>476</v>
      </c>
      <c r="E339" s="208"/>
      <c r="F339" s="208"/>
      <c r="G339" s="208"/>
      <c r="H339" s="200">
        <f t="shared" si="21"/>
        <v>0</v>
      </c>
      <c r="I339" s="186"/>
      <c r="J339" s="200">
        <f>H339+I339</f>
        <v>0</v>
      </c>
    </row>
    <row r="340" spans="1:10" ht="13.5" customHeight="1" x14ac:dyDescent="0.25">
      <c r="A340" s="197"/>
      <c r="B340" s="198"/>
      <c r="C340" s="207">
        <v>3</v>
      </c>
      <c r="D340" s="208" t="s">
        <v>477</v>
      </c>
      <c r="E340" s="208"/>
      <c r="F340" s="208"/>
      <c r="G340" s="208"/>
      <c r="H340" s="200">
        <f t="shared" si="21"/>
        <v>0</v>
      </c>
      <c r="I340" s="186"/>
      <c r="J340" s="200">
        <f t="shared" si="18"/>
        <v>0</v>
      </c>
    </row>
    <row r="341" spans="1:10" ht="13.5" customHeight="1" x14ac:dyDescent="0.25">
      <c r="A341" s="197"/>
      <c r="B341" s="198"/>
      <c r="C341" s="207">
        <v>4</v>
      </c>
      <c r="D341" s="208" t="s">
        <v>474</v>
      </c>
      <c r="E341" s="208"/>
      <c r="F341" s="208"/>
      <c r="G341" s="208"/>
      <c r="H341" s="200">
        <f t="shared" si="21"/>
        <v>0</v>
      </c>
      <c r="I341" s="186"/>
      <c r="J341" s="200">
        <f t="shared" si="18"/>
        <v>0</v>
      </c>
    </row>
    <row r="342" spans="1:10" ht="13.5" customHeight="1" x14ac:dyDescent="0.25">
      <c r="A342" s="197"/>
      <c r="B342" s="198"/>
      <c r="C342" s="207">
        <v>5</v>
      </c>
      <c r="D342" s="208" t="s">
        <v>472</v>
      </c>
      <c r="E342" s="208"/>
      <c r="F342" s="208"/>
      <c r="G342" s="208"/>
      <c r="H342" s="200">
        <f t="shared" si="21"/>
        <v>0</v>
      </c>
      <c r="I342" s="186"/>
      <c r="J342" s="200">
        <f t="shared" si="18"/>
        <v>0</v>
      </c>
    </row>
    <row r="343" spans="1:10" ht="13.5" customHeight="1" x14ac:dyDescent="0.25">
      <c r="A343" s="197"/>
      <c r="B343" s="198"/>
      <c r="C343" s="207">
        <v>6</v>
      </c>
      <c r="D343" s="208" t="s">
        <v>467</v>
      </c>
      <c r="E343" s="208"/>
      <c r="F343" s="208"/>
      <c r="G343" s="208"/>
      <c r="H343" s="200">
        <f t="shared" si="21"/>
        <v>0</v>
      </c>
      <c r="I343" s="186"/>
      <c r="J343" s="200">
        <f t="shared" si="18"/>
        <v>0</v>
      </c>
    </row>
    <row r="344" spans="1:10" ht="13.5" customHeight="1" x14ac:dyDescent="0.25">
      <c r="A344" s="197" t="s">
        <v>478</v>
      </c>
      <c r="B344" s="198" t="s">
        <v>479</v>
      </c>
      <c r="C344" s="207">
        <v>1</v>
      </c>
      <c r="D344" s="208" t="s">
        <v>480</v>
      </c>
      <c r="E344" s="208"/>
      <c r="F344" s="208"/>
      <c r="G344" s="208"/>
      <c r="H344" s="200">
        <f t="shared" si="21"/>
        <v>0</v>
      </c>
      <c r="I344" s="186"/>
      <c r="J344" s="200">
        <f t="shared" si="18"/>
        <v>0</v>
      </c>
    </row>
    <row r="345" spans="1:10" ht="13.5" customHeight="1" x14ac:dyDescent="0.25">
      <c r="A345" s="197"/>
      <c r="B345" s="198"/>
      <c r="C345" s="207">
        <v>2</v>
      </c>
      <c r="D345" s="208" t="s">
        <v>481</v>
      </c>
      <c r="E345" s="208"/>
      <c r="F345" s="208"/>
      <c r="G345" s="208"/>
      <c r="H345" s="200">
        <f t="shared" si="21"/>
        <v>0</v>
      </c>
      <c r="I345" s="186"/>
      <c r="J345" s="200">
        <f t="shared" si="18"/>
        <v>0</v>
      </c>
    </row>
    <row r="346" spans="1:10" ht="13.5" customHeight="1" x14ac:dyDescent="0.25">
      <c r="A346" s="197" t="s">
        <v>482</v>
      </c>
      <c r="B346" s="198" t="s">
        <v>483</v>
      </c>
      <c r="C346" s="207">
        <v>1</v>
      </c>
      <c r="D346" s="208" t="s">
        <v>484</v>
      </c>
      <c r="E346" s="208"/>
      <c r="F346" s="208"/>
      <c r="G346" s="208"/>
      <c r="H346" s="200">
        <f t="shared" si="21"/>
        <v>0</v>
      </c>
      <c r="I346" s="186"/>
      <c r="J346" s="200">
        <f t="shared" si="18"/>
        <v>0</v>
      </c>
    </row>
    <row r="347" spans="1:10" ht="13.5" customHeight="1" x14ac:dyDescent="0.25">
      <c r="A347" s="197"/>
      <c r="B347" s="198"/>
      <c r="C347" s="207">
        <v>2</v>
      </c>
      <c r="D347" s="208" t="s">
        <v>485</v>
      </c>
      <c r="E347" s="208"/>
      <c r="F347" s="208"/>
      <c r="G347" s="208"/>
      <c r="H347" s="200">
        <f t="shared" si="21"/>
        <v>0</v>
      </c>
      <c r="I347" s="186"/>
      <c r="J347" s="200">
        <f t="shared" si="18"/>
        <v>0</v>
      </c>
    </row>
    <row r="348" spans="1:10" ht="13.5" customHeight="1" x14ac:dyDescent="0.25">
      <c r="A348" s="197" t="s">
        <v>486</v>
      </c>
      <c r="B348" s="198" t="s">
        <v>487</v>
      </c>
      <c r="C348" s="207">
        <v>1</v>
      </c>
      <c r="D348" s="208" t="s">
        <v>488</v>
      </c>
      <c r="E348" s="208"/>
      <c r="F348" s="208"/>
      <c r="G348" s="208"/>
      <c r="H348" s="200">
        <f t="shared" si="21"/>
        <v>0</v>
      </c>
      <c r="I348" s="186"/>
      <c r="J348" s="200">
        <f t="shared" si="18"/>
        <v>0</v>
      </c>
    </row>
    <row r="349" spans="1:10" ht="13.5" customHeight="1" x14ac:dyDescent="0.25">
      <c r="A349" s="197"/>
      <c r="B349" s="198"/>
      <c r="C349" s="207">
        <v>2</v>
      </c>
      <c r="D349" s="208" t="s">
        <v>489</v>
      </c>
      <c r="E349" s="208"/>
      <c r="F349" s="208"/>
      <c r="G349" s="208"/>
      <c r="H349" s="200">
        <f t="shared" si="21"/>
        <v>0</v>
      </c>
      <c r="I349" s="186"/>
      <c r="J349" s="200">
        <f t="shared" si="18"/>
        <v>0</v>
      </c>
    </row>
    <row r="350" spans="1:10" ht="13.5" customHeight="1" x14ac:dyDescent="0.25">
      <c r="A350" s="197"/>
      <c r="B350" s="198"/>
      <c r="C350" s="207">
        <v>3</v>
      </c>
      <c r="D350" s="208" t="s">
        <v>490</v>
      </c>
      <c r="E350" s="208"/>
      <c r="F350" s="208"/>
      <c r="G350" s="208"/>
      <c r="H350" s="200">
        <f t="shared" si="21"/>
        <v>0</v>
      </c>
      <c r="I350" s="186"/>
      <c r="J350" s="200">
        <f t="shared" si="18"/>
        <v>0</v>
      </c>
    </row>
    <row r="351" spans="1:10" ht="13.5" customHeight="1" x14ac:dyDescent="0.25">
      <c r="A351" s="197"/>
      <c r="B351" s="198"/>
      <c r="C351" s="207">
        <v>4</v>
      </c>
      <c r="D351" s="208" t="s">
        <v>491</v>
      </c>
      <c r="E351" s="208"/>
      <c r="F351" s="208"/>
      <c r="G351" s="208"/>
      <c r="H351" s="200">
        <f t="shared" si="21"/>
        <v>0</v>
      </c>
      <c r="I351" s="186"/>
      <c r="J351" s="200">
        <f t="shared" si="18"/>
        <v>0</v>
      </c>
    </row>
    <row r="352" spans="1:10" ht="13.5" customHeight="1" x14ac:dyDescent="0.25">
      <c r="A352" s="201" t="s">
        <v>492</v>
      </c>
      <c r="B352" s="202" t="s">
        <v>507</v>
      </c>
      <c r="C352" s="202"/>
      <c r="D352" s="202"/>
      <c r="E352" s="202"/>
      <c r="F352" s="202"/>
      <c r="G352" s="202"/>
      <c r="H352" s="203"/>
      <c r="I352" s="203"/>
      <c r="J352" s="204">
        <f>SUM(J353:J357)</f>
        <v>0</v>
      </c>
    </row>
    <row r="353" spans="1:10" ht="13.5" customHeight="1" x14ac:dyDescent="0.25">
      <c r="A353" s="197"/>
      <c r="B353" s="198"/>
      <c r="C353" s="207"/>
      <c r="D353" s="208"/>
      <c r="E353" s="208"/>
      <c r="F353" s="208"/>
      <c r="G353" s="208"/>
      <c r="H353" s="186"/>
      <c r="I353" s="186"/>
      <c r="J353" s="200"/>
    </row>
    <row r="354" spans="1:10" ht="99" x14ac:dyDescent="0.25">
      <c r="A354" s="197"/>
      <c r="B354" s="274" t="s">
        <v>1047</v>
      </c>
      <c r="C354" s="207">
        <v>1</v>
      </c>
      <c r="D354" s="208"/>
      <c r="E354" s="208"/>
      <c r="F354" s="208"/>
      <c r="G354" s="208"/>
      <c r="H354" s="200">
        <f t="shared" ref="H354:H363" si="22">G354*E354</f>
        <v>0</v>
      </c>
      <c r="I354" s="186"/>
      <c r="J354" s="200">
        <f>H354+I354</f>
        <v>0</v>
      </c>
    </row>
    <row r="355" spans="1:10" x14ac:dyDescent="0.25">
      <c r="A355" s="197"/>
      <c r="B355" s="198"/>
      <c r="C355" s="207">
        <v>2</v>
      </c>
      <c r="D355" s="208"/>
      <c r="E355" s="208"/>
      <c r="F355" s="208"/>
      <c r="G355" s="208"/>
      <c r="H355" s="200">
        <f t="shared" ref="H355:H356" si="23">G355*E355</f>
        <v>0</v>
      </c>
      <c r="I355" s="186"/>
      <c r="J355" s="200">
        <f t="shared" ref="J355:J356" si="24">H355+I355</f>
        <v>0</v>
      </c>
    </row>
    <row r="356" spans="1:10" x14ac:dyDescent="0.25">
      <c r="A356" s="197"/>
      <c r="B356" s="198"/>
      <c r="C356" s="207">
        <v>3</v>
      </c>
      <c r="D356" s="208"/>
      <c r="E356" s="208"/>
      <c r="F356" s="208"/>
      <c r="G356" s="208"/>
      <c r="H356" s="200">
        <f t="shared" si="23"/>
        <v>0</v>
      </c>
      <c r="I356" s="186"/>
      <c r="J356" s="200">
        <f t="shared" si="24"/>
        <v>0</v>
      </c>
    </row>
    <row r="357" spans="1:10" ht="13.5" customHeight="1" x14ac:dyDescent="0.25">
      <c r="A357" s="197"/>
      <c r="B357" s="198"/>
      <c r="C357" s="207">
        <v>4</v>
      </c>
      <c r="D357" s="208"/>
      <c r="E357" s="208"/>
      <c r="F357" s="208"/>
      <c r="G357" s="208"/>
      <c r="H357" s="200">
        <f t="shared" si="22"/>
        <v>0</v>
      </c>
      <c r="I357" s="186"/>
      <c r="J357" s="200">
        <f t="shared" ref="J357:J363" si="25">H357+I357</f>
        <v>0</v>
      </c>
    </row>
    <row r="358" spans="1:10" ht="13.5" customHeight="1" x14ac:dyDescent="0.25">
      <c r="A358" s="201" t="s">
        <v>504</v>
      </c>
      <c r="B358" s="202" t="s">
        <v>505</v>
      </c>
      <c r="C358" s="202"/>
      <c r="D358" s="202"/>
      <c r="E358" s="202"/>
      <c r="F358" s="202"/>
      <c r="G358" s="202"/>
      <c r="H358" s="203"/>
      <c r="I358" s="203"/>
      <c r="J358" s="204">
        <f>SUM(J359:J363)</f>
        <v>0</v>
      </c>
    </row>
    <row r="359" spans="1:10" ht="13.5" customHeight="1" x14ac:dyDescent="0.25">
      <c r="A359" s="197"/>
      <c r="B359" s="198"/>
      <c r="C359" s="207"/>
      <c r="D359" s="208"/>
      <c r="E359" s="208"/>
      <c r="F359" s="208"/>
      <c r="G359" s="208"/>
      <c r="H359" s="186"/>
      <c r="I359" s="186"/>
      <c r="J359" s="200"/>
    </row>
    <row r="360" spans="1:10" x14ac:dyDescent="0.25">
      <c r="A360" s="197"/>
      <c r="B360" s="198" t="s">
        <v>506</v>
      </c>
      <c r="C360" s="207">
        <v>1</v>
      </c>
      <c r="D360" s="208"/>
      <c r="E360" s="208"/>
      <c r="F360" s="208"/>
      <c r="G360" s="208"/>
      <c r="H360" s="200">
        <f t="shared" ref="H360" si="26">G360*E360</f>
        <v>0</v>
      </c>
      <c r="I360" s="186"/>
      <c r="J360" s="200">
        <f>H360+I360</f>
        <v>0</v>
      </c>
    </row>
    <row r="361" spans="1:10" ht="13.5" customHeight="1" x14ac:dyDescent="0.25">
      <c r="A361" s="209"/>
      <c r="B361" s="198"/>
      <c r="C361" s="199">
        <v>2</v>
      </c>
      <c r="D361" s="198"/>
      <c r="E361" s="198"/>
      <c r="F361" s="198"/>
      <c r="G361" s="198"/>
      <c r="H361" s="200">
        <f t="shared" si="22"/>
        <v>0</v>
      </c>
      <c r="I361" s="186"/>
      <c r="J361" s="200">
        <f t="shared" si="25"/>
        <v>0</v>
      </c>
    </row>
    <row r="362" spans="1:10" ht="13.5" customHeight="1" x14ac:dyDescent="0.25">
      <c r="A362" s="209"/>
      <c r="B362" s="198"/>
      <c r="C362" s="199">
        <v>3</v>
      </c>
      <c r="D362" s="198"/>
      <c r="E362" s="198"/>
      <c r="F362" s="198"/>
      <c r="G362" s="198"/>
      <c r="H362" s="200">
        <f t="shared" si="22"/>
        <v>0</v>
      </c>
      <c r="I362" s="186"/>
      <c r="J362" s="200">
        <f t="shared" si="25"/>
        <v>0</v>
      </c>
    </row>
    <row r="363" spans="1:10" ht="13.5" customHeight="1" x14ac:dyDescent="0.25">
      <c r="A363" s="209"/>
      <c r="B363" s="198"/>
      <c r="C363" s="199">
        <v>4</v>
      </c>
      <c r="D363" s="198"/>
      <c r="E363" s="198"/>
      <c r="F363" s="198"/>
      <c r="G363" s="198"/>
      <c r="H363" s="200">
        <f t="shared" si="22"/>
        <v>0</v>
      </c>
      <c r="I363" s="186"/>
      <c r="J363" s="200">
        <f t="shared" si="25"/>
        <v>0</v>
      </c>
    </row>
    <row r="364" spans="1:10" ht="13.5" customHeight="1" x14ac:dyDescent="0.25">
      <c r="A364" s="210"/>
      <c r="B364" s="229" t="s">
        <v>493</v>
      </c>
      <c r="C364" s="229"/>
      <c r="D364" s="229"/>
      <c r="E364" s="229"/>
      <c r="F364" s="229"/>
      <c r="G364" s="229"/>
      <c r="H364" s="229"/>
      <c r="I364" s="229"/>
      <c r="J364" s="211">
        <f>J322+J316+J308+J300+J287+J284+J275+J235+J205+J176+J163+J133+J70+J34+J25+J28+J9+J352+J358</f>
        <v>0</v>
      </c>
    </row>
    <row r="366" spans="1:10" x14ac:dyDescent="0.3">
      <c r="A366" s="212" t="s">
        <v>494</v>
      </c>
    </row>
    <row r="367" spans="1:10" x14ac:dyDescent="0.3">
      <c r="A367" s="213" t="s">
        <v>495</v>
      </c>
    </row>
    <row r="368" spans="1:10" x14ac:dyDescent="0.3">
      <c r="A368" s="213" t="s">
        <v>496</v>
      </c>
    </row>
    <row r="371" spans="1:1" ht="17.25" x14ac:dyDescent="0.3">
      <c r="A371" s="214"/>
    </row>
  </sheetData>
  <mergeCells count="1">
    <mergeCell ref="B364:I364"/>
  </mergeCells>
  <pageMargins left="0.23622047244094491" right="0.27559055118110237" top="0.39370078740157483" bottom="0.74803149606299213" header="0.23622047244094491" footer="0.23622047244094491"/>
  <pageSetup scale="59" fitToHeight="0" orientation="portrait" r:id="rId1"/>
  <headerFooter>
    <oddHeader>&amp;L&amp;"Arial,Bold"CROYDON COLLEGE
FECTF WORKS 2023
&amp;R&amp;G</oddHeader>
    <oddFooter>&amp;L2714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2:N36"/>
  <sheetViews>
    <sheetView view="pageBreakPreview" topLeftCell="A3" zoomScaleNormal="80" zoomScaleSheetLayoutView="100" workbookViewId="0">
      <selection activeCell="C36" sqref="C36"/>
    </sheetView>
  </sheetViews>
  <sheetFormatPr defaultColWidth="9.140625" defaultRowHeight="12.75" x14ac:dyDescent="0.2"/>
  <cols>
    <col min="1" max="3" width="8.28515625" style="1" customWidth="1"/>
    <col min="4" max="5" width="6.7109375" customWidth="1"/>
    <col min="6" max="6" width="45.85546875" customWidth="1"/>
    <col min="7" max="7" width="12.5703125" customWidth="1"/>
    <col min="8" max="8" width="6.28515625" customWidth="1"/>
    <col min="9" max="9" width="12.140625" customWidth="1"/>
    <col min="10" max="11" width="12.140625" style="1" customWidth="1"/>
  </cols>
  <sheetData>
    <row r="2" spans="1:14" s="113" customFormat="1" ht="15.75" x14ac:dyDescent="0.25">
      <c r="A2" s="113" t="s">
        <v>10</v>
      </c>
    </row>
    <row r="3" spans="1:14" s="113" customFormat="1" ht="15.75" x14ac:dyDescent="0.25"/>
    <row r="4" spans="1:14" s="113" customFormat="1" ht="15.75" x14ac:dyDescent="0.25">
      <c r="A4" s="156" t="s">
        <v>8</v>
      </c>
    </row>
    <row r="5" spans="1:14" s="113" customFormat="1" ht="15.75" x14ac:dyDescent="0.25">
      <c r="A5" s="130" t="s">
        <v>1048</v>
      </c>
    </row>
    <row r="6" spans="1:14" s="113" customFormat="1" ht="16.5" thickBot="1" x14ac:dyDescent="0.3">
      <c r="J6" s="131"/>
      <c r="K6" s="131"/>
    </row>
    <row r="7" spans="1:14" ht="26.25" customHeight="1" thickBot="1" x14ac:dyDescent="0.25">
      <c r="A7" s="132" t="s">
        <v>12</v>
      </c>
      <c r="B7" s="133" t="s">
        <v>13</v>
      </c>
      <c r="C7" s="134"/>
      <c r="D7" s="135"/>
      <c r="E7" s="133"/>
      <c r="F7" s="136"/>
      <c r="G7" s="137" t="s">
        <v>17</v>
      </c>
      <c r="H7" s="138" t="s">
        <v>18</v>
      </c>
      <c r="I7" s="139" t="s">
        <v>19</v>
      </c>
      <c r="J7" s="139" t="s">
        <v>14</v>
      </c>
      <c r="K7" s="140" t="s">
        <v>15</v>
      </c>
    </row>
    <row r="8" spans="1:14" s="22" customFormat="1" x14ac:dyDescent="0.2">
      <c r="A8" s="117"/>
      <c r="B8" s="143"/>
      <c r="C8" s="13"/>
      <c r="F8" s="122"/>
      <c r="G8" s="122"/>
      <c r="H8" s="123"/>
      <c r="I8" s="124"/>
      <c r="J8" s="112"/>
      <c r="K8" s="144"/>
      <c r="L8" s="11"/>
      <c r="M8" s="11"/>
      <c r="N8" s="11"/>
    </row>
    <row r="9" spans="1:14" s="22" customFormat="1" x14ac:dyDescent="0.2">
      <c r="A9" s="116"/>
      <c r="B9" s="115"/>
      <c r="C9" s="12"/>
      <c r="D9" s="9"/>
      <c r="E9" s="9"/>
      <c r="F9" s="118"/>
      <c r="G9" s="118"/>
      <c r="H9" s="119"/>
      <c r="I9" s="120"/>
      <c r="J9" s="3"/>
      <c r="K9" s="121"/>
      <c r="L9" s="11"/>
      <c r="M9" s="11"/>
      <c r="N9" s="11"/>
    </row>
    <row r="10" spans="1:14" s="22" customFormat="1" x14ac:dyDescent="0.2">
      <c r="A10" s="116"/>
      <c r="B10" s="115"/>
      <c r="C10" s="12"/>
      <c r="D10" s="9"/>
      <c r="E10" s="9"/>
      <c r="F10" s="118"/>
      <c r="G10" s="118"/>
      <c r="H10" s="119"/>
      <c r="I10" s="120"/>
      <c r="J10" s="3"/>
      <c r="K10" s="121"/>
      <c r="L10" s="11"/>
      <c r="M10" s="11"/>
      <c r="N10" s="11"/>
    </row>
    <row r="11" spans="1:14" s="22" customFormat="1" x14ac:dyDescent="0.2">
      <c r="A11" s="116"/>
      <c r="B11" s="115"/>
      <c r="C11" s="12"/>
      <c r="D11" s="9"/>
      <c r="E11" s="9"/>
      <c r="F11" s="118"/>
      <c r="G11" s="118"/>
      <c r="H11" s="119"/>
      <c r="I11" s="120"/>
      <c r="J11" s="3"/>
      <c r="K11" s="121"/>
      <c r="L11" s="11"/>
      <c r="M11" s="11"/>
      <c r="N11" s="11"/>
    </row>
    <row r="12" spans="1:14" s="22" customFormat="1" x14ac:dyDescent="0.2">
      <c r="A12" s="116"/>
      <c r="B12" s="115"/>
      <c r="C12" s="9"/>
      <c r="D12" s="9"/>
      <c r="E12" s="9"/>
      <c r="F12" s="118"/>
      <c r="G12" s="118"/>
      <c r="H12" s="119"/>
      <c r="I12" s="120"/>
      <c r="J12" s="3"/>
      <c r="K12" s="121"/>
      <c r="L12" s="11"/>
      <c r="M12" s="11"/>
      <c r="N12" s="11"/>
    </row>
    <row r="13" spans="1:14" s="22" customFormat="1" x14ac:dyDescent="0.2">
      <c r="A13" s="116"/>
      <c r="B13" s="115"/>
      <c r="C13" s="12"/>
      <c r="D13" s="9"/>
      <c r="E13" s="9"/>
      <c r="F13" s="118"/>
      <c r="G13" s="118"/>
      <c r="H13" s="119"/>
      <c r="I13" s="120"/>
      <c r="J13" s="3"/>
      <c r="K13" s="121"/>
      <c r="L13" s="11"/>
      <c r="M13" s="11"/>
      <c r="N13" s="11"/>
    </row>
    <row r="14" spans="1:14" s="22" customFormat="1" x14ac:dyDescent="0.2">
      <c r="A14" s="116"/>
      <c r="B14" s="115"/>
      <c r="C14" s="12"/>
      <c r="D14" s="9"/>
      <c r="E14" s="9"/>
      <c r="F14" s="118"/>
      <c r="G14" s="118"/>
      <c r="H14" s="119"/>
      <c r="I14" s="120"/>
      <c r="J14" s="3"/>
      <c r="K14" s="121"/>
      <c r="L14" s="11"/>
      <c r="M14" s="11"/>
      <c r="N14" s="11"/>
    </row>
    <row r="15" spans="1:14" s="22" customFormat="1" x14ac:dyDescent="0.2">
      <c r="A15" s="116"/>
      <c r="B15" s="115"/>
      <c r="C15" s="12"/>
      <c r="D15" s="9"/>
      <c r="E15" s="9"/>
      <c r="F15" s="118"/>
      <c r="G15" s="118"/>
      <c r="H15" s="119"/>
      <c r="I15" s="120"/>
      <c r="J15" s="3"/>
      <c r="K15" s="121"/>
      <c r="L15" s="11"/>
      <c r="M15" s="11"/>
      <c r="N15" s="11"/>
    </row>
    <row r="16" spans="1:14" s="22" customFormat="1" x14ac:dyDescent="0.2">
      <c r="A16" s="116"/>
      <c r="B16" s="115"/>
      <c r="C16" s="9"/>
      <c r="D16" s="9"/>
      <c r="E16" s="9"/>
      <c r="F16" s="118"/>
      <c r="G16" s="118"/>
      <c r="H16" s="119"/>
      <c r="I16" s="120"/>
      <c r="J16" s="3"/>
      <c r="K16" s="121"/>
      <c r="L16" s="11"/>
      <c r="M16" s="11"/>
      <c r="N16" s="11"/>
    </row>
    <row r="17" spans="1:14" s="22" customFormat="1" x14ac:dyDescent="0.2">
      <c r="A17" s="116"/>
      <c r="B17" s="115"/>
      <c r="C17" s="9"/>
      <c r="D17" s="9"/>
      <c r="E17" s="9"/>
      <c r="F17" s="118"/>
      <c r="G17" s="118"/>
      <c r="H17" s="119"/>
      <c r="I17" s="120"/>
      <c r="J17" s="3"/>
      <c r="K17" s="121"/>
      <c r="L17" s="11"/>
      <c r="M17" s="11"/>
      <c r="N17" s="11"/>
    </row>
    <row r="18" spans="1:14" s="22" customFormat="1" x14ac:dyDescent="0.2">
      <c r="A18" s="116"/>
      <c r="B18" s="115"/>
      <c r="C18" s="9"/>
      <c r="D18" s="9"/>
      <c r="E18" s="9"/>
      <c r="F18" s="118"/>
      <c r="G18" s="118"/>
      <c r="H18" s="119"/>
      <c r="I18" s="120"/>
      <c r="J18" s="3"/>
      <c r="K18" s="121"/>
      <c r="L18" s="11"/>
      <c r="M18" s="11"/>
      <c r="N18" s="11"/>
    </row>
    <row r="19" spans="1:14" s="22" customFormat="1" x14ac:dyDescent="0.2">
      <c r="A19" s="116"/>
      <c r="B19" s="115"/>
      <c r="C19" s="9"/>
      <c r="D19" s="9"/>
      <c r="E19" s="9"/>
      <c r="F19" s="118"/>
      <c r="G19" s="118"/>
      <c r="H19" s="119"/>
      <c r="I19" s="120"/>
      <c r="J19" s="3"/>
      <c r="K19" s="121"/>
      <c r="L19" s="11"/>
      <c r="M19" s="11"/>
      <c r="N19" s="11"/>
    </row>
    <row r="20" spans="1:14" s="22" customFormat="1" x14ac:dyDescent="0.2">
      <c r="A20" s="116"/>
      <c r="B20" s="115"/>
      <c r="C20" s="9"/>
      <c r="D20" s="9"/>
      <c r="E20" s="9"/>
      <c r="F20" s="118"/>
      <c r="G20" s="118"/>
      <c r="H20" s="119"/>
      <c r="I20" s="120"/>
      <c r="J20" s="3"/>
      <c r="K20" s="121"/>
      <c r="L20" s="11"/>
      <c r="M20" s="11"/>
      <c r="N20" s="11"/>
    </row>
    <row r="21" spans="1:14" s="22" customFormat="1" x14ac:dyDescent="0.2">
      <c r="A21" s="116"/>
      <c r="B21" s="115"/>
      <c r="C21" s="9"/>
      <c r="D21" s="9"/>
      <c r="E21" s="9"/>
      <c r="F21" s="118"/>
      <c r="G21" s="118"/>
      <c r="H21" s="119"/>
      <c r="I21" s="120"/>
      <c r="J21" s="3"/>
      <c r="K21" s="121"/>
      <c r="L21" s="11"/>
      <c r="M21" s="11"/>
      <c r="N21" s="11"/>
    </row>
    <row r="22" spans="1:14" s="22" customFormat="1" x14ac:dyDescent="0.2">
      <c r="A22" s="116"/>
      <c r="B22" s="115"/>
      <c r="C22" s="9"/>
      <c r="D22" s="9"/>
      <c r="E22" s="9"/>
      <c r="F22" s="118"/>
      <c r="G22" s="118"/>
      <c r="H22" s="119"/>
      <c r="I22" s="120"/>
      <c r="J22" s="3"/>
      <c r="K22" s="121"/>
      <c r="L22" s="11"/>
      <c r="M22" s="11"/>
      <c r="N22" s="11"/>
    </row>
    <row r="23" spans="1:14" s="22" customFormat="1" x14ac:dyDescent="0.2">
      <c r="A23" s="116"/>
      <c r="B23" s="115"/>
      <c r="C23" s="9"/>
      <c r="D23" s="9"/>
      <c r="E23" s="9"/>
      <c r="F23" s="118"/>
      <c r="G23" s="118"/>
      <c r="H23" s="119"/>
      <c r="I23" s="120"/>
      <c r="J23" s="3"/>
      <c r="K23" s="121"/>
      <c r="L23" s="11"/>
      <c r="M23" s="11"/>
      <c r="N23" s="11"/>
    </row>
    <row r="24" spans="1:14" s="22" customFormat="1" x14ac:dyDescent="0.2">
      <c r="A24" s="116"/>
      <c r="B24" s="115"/>
      <c r="C24" s="12"/>
      <c r="D24" s="9"/>
      <c r="E24" s="9"/>
      <c r="F24" s="118"/>
      <c r="G24" s="118"/>
      <c r="H24" s="119"/>
      <c r="I24" s="120"/>
      <c r="J24" s="3"/>
      <c r="K24" s="121"/>
      <c r="L24" s="11"/>
      <c r="M24" s="11"/>
      <c r="N24" s="11"/>
    </row>
    <row r="25" spans="1:14" x14ac:dyDescent="0.2">
      <c r="A25" s="145"/>
      <c r="B25" s="115"/>
      <c r="C25" s="9"/>
      <c r="D25" s="14"/>
      <c r="E25" s="14"/>
      <c r="F25" s="15"/>
      <c r="G25" s="7"/>
      <c r="H25" s="8"/>
      <c r="I25" s="3"/>
      <c r="J25" s="3"/>
      <c r="K25" s="4"/>
      <c r="L25" s="2"/>
      <c r="M25" s="2"/>
      <c r="N25" s="2"/>
    </row>
    <row r="26" spans="1:14" x14ac:dyDescent="0.2">
      <c r="A26" s="145"/>
      <c r="B26" s="115"/>
      <c r="C26" s="9"/>
      <c r="D26" s="14"/>
      <c r="E26" s="14"/>
      <c r="F26" s="15"/>
      <c r="G26" s="7"/>
      <c r="H26" s="8"/>
      <c r="I26" s="3"/>
      <c r="J26" s="3"/>
      <c r="K26" s="4"/>
      <c r="L26" s="2"/>
      <c r="M26" s="2"/>
      <c r="N26" s="2"/>
    </row>
    <row r="27" spans="1:14" x14ac:dyDescent="0.2">
      <c r="A27" s="145"/>
      <c r="B27" s="115"/>
      <c r="C27" s="9"/>
      <c r="D27" s="14"/>
      <c r="E27" s="14"/>
      <c r="F27" s="15"/>
      <c r="G27" s="7"/>
      <c r="H27" s="8"/>
      <c r="I27" s="3"/>
      <c r="J27" s="3"/>
      <c r="K27" s="4"/>
      <c r="L27" s="2"/>
      <c r="M27" s="2"/>
      <c r="N27" s="2"/>
    </row>
    <row r="28" spans="1:14" x14ac:dyDescent="0.2">
      <c r="A28" s="145"/>
      <c r="B28" s="115"/>
      <c r="C28" s="9"/>
      <c r="D28" s="14"/>
      <c r="E28" s="14"/>
      <c r="F28" s="15"/>
      <c r="G28" s="7"/>
      <c r="H28" s="8"/>
      <c r="I28" s="3"/>
      <c r="J28" s="3"/>
      <c r="K28" s="4"/>
      <c r="L28" s="2"/>
      <c r="M28" s="2"/>
      <c r="N28" s="2"/>
    </row>
    <row r="29" spans="1:14" x14ac:dyDescent="0.2">
      <c r="A29" s="145"/>
      <c r="B29" s="115"/>
      <c r="C29" s="9"/>
      <c r="D29" s="14"/>
      <c r="E29" s="14"/>
      <c r="F29" s="15"/>
      <c r="G29" s="7"/>
      <c r="H29" s="8"/>
      <c r="I29" s="3"/>
      <c r="J29" s="3"/>
      <c r="K29" s="4"/>
      <c r="L29" s="2"/>
      <c r="M29" s="2"/>
      <c r="N29" s="2"/>
    </row>
    <row r="30" spans="1:14" x14ac:dyDescent="0.2">
      <c r="A30" s="145"/>
      <c r="B30" s="115"/>
      <c r="C30" s="9"/>
      <c r="D30" s="14"/>
      <c r="E30" s="14"/>
      <c r="F30" s="15"/>
      <c r="G30" s="7"/>
      <c r="H30" s="8"/>
      <c r="I30" s="3"/>
      <c r="J30" s="3"/>
      <c r="K30" s="4"/>
      <c r="L30" s="2"/>
      <c r="M30" s="2"/>
      <c r="N30" s="2"/>
    </row>
    <row r="31" spans="1:14" x14ac:dyDescent="0.2">
      <c r="A31" s="145"/>
      <c r="B31" s="115"/>
      <c r="C31" s="9"/>
      <c r="D31" s="14"/>
      <c r="E31" s="14"/>
      <c r="F31" s="15"/>
      <c r="G31" s="7"/>
      <c r="H31" s="8"/>
      <c r="I31" s="3"/>
      <c r="J31" s="3"/>
      <c r="K31" s="4"/>
      <c r="L31" s="2"/>
      <c r="M31" s="2"/>
      <c r="N31" s="2"/>
    </row>
    <row r="32" spans="1:14" x14ac:dyDescent="0.2">
      <c r="A32" s="145"/>
      <c r="B32" s="115"/>
      <c r="C32" s="9"/>
      <c r="D32" s="14"/>
      <c r="E32" s="14"/>
      <c r="F32" s="15"/>
      <c r="G32" s="7"/>
      <c r="H32" s="8"/>
      <c r="I32" s="3"/>
      <c r="J32" s="3"/>
      <c r="K32" s="4"/>
      <c r="L32" s="2"/>
      <c r="M32" s="2"/>
      <c r="N32" s="2"/>
    </row>
    <row r="33" spans="1:14" x14ac:dyDescent="0.2">
      <c r="A33" s="145"/>
      <c r="B33" s="115"/>
      <c r="C33" s="9"/>
      <c r="D33" s="14"/>
      <c r="E33" s="14"/>
      <c r="F33" s="15"/>
      <c r="G33" s="7"/>
      <c r="H33" s="8"/>
      <c r="I33" s="3"/>
      <c r="J33" s="3"/>
      <c r="K33" s="4"/>
      <c r="L33" s="2"/>
      <c r="M33" s="2"/>
      <c r="N33" s="2"/>
    </row>
    <row r="34" spans="1:14" x14ac:dyDescent="0.2">
      <c r="A34" s="16"/>
      <c r="B34" s="141"/>
      <c r="C34" s="10"/>
      <c r="D34" s="147"/>
      <c r="E34" s="147"/>
      <c r="F34" s="148"/>
      <c r="G34" s="149"/>
      <c r="H34" s="150"/>
      <c r="I34" s="142"/>
      <c r="J34" s="142"/>
      <c r="K34" s="157"/>
      <c r="L34" s="2"/>
      <c r="M34" s="2"/>
      <c r="N34" s="2"/>
    </row>
    <row r="35" spans="1:14" ht="23.25" customHeight="1" thickBot="1" x14ac:dyDescent="0.25">
      <c r="A35" s="178"/>
      <c r="B35" s="128"/>
      <c r="C35" s="128"/>
      <c r="D35" s="128"/>
      <c r="E35" s="129"/>
      <c r="F35" s="128"/>
      <c r="G35" s="128"/>
      <c r="H35" s="5"/>
      <c r="I35" s="5"/>
      <c r="J35" s="6"/>
      <c r="K35" s="158">
        <f>SUM(K8:K34)</f>
        <v>0</v>
      </c>
    </row>
    <row r="36" spans="1:14" ht="23.25" customHeight="1" x14ac:dyDescent="0.2">
      <c r="A36" s="146"/>
      <c r="B36" s="125"/>
      <c r="C36" s="125"/>
      <c r="D36" s="125"/>
      <c r="E36" s="125"/>
      <c r="F36" s="125"/>
      <c r="G36" s="125"/>
      <c r="H36" s="126"/>
      <c r="I36" s="126"/>
      <c r="J36" s="127"/>
      <c r="K36" s="126"/>
      <c r="L36" s="159"/>
    </row>
  </sheetData>
  <customSheetViews>
    <customSheetView guid="{D5A9322D-3805-4811-A046-80D46B5D86B8}" showPageBreaks="1" fitToPage="1" printArea="1" view="pageBreakPreview">
      <selection activeCell="D11" sqref="D11"/>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phoneticPr fontId="4" type="noConversion"/>
  <printOptions horizontalCentered="1"/>
  <pageMargins left="0.35433070866141736" right="0.23622047244094491" top="0.6692913385826772" bottom="0.62992125984251968" header="0.27559055118110237" footer="0.39370078740157483"/>
  <pageSetup paperSize="9" orientation="landscape" r:id="rId2"/>
  <headerFooter alignWithMargins="0">
    <oddHeader xml:space="preserve">&amp;L&amp;"Arial,Bold"CROYDON COLLEGE
FECTF WORKS 2023
&amp;R&amp;G
</oddHeader>
    <oddFooter>&amp;L2714&amp;C&amp;A/&amp;P</oddFooter>
  </headerFooter>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SUMMARY</vt:lpstr>
      <vt:lpstr>Preambles</vt:lpstr>
      <vt:lpstr>Works S3 &amp; S4 Works</vt:lpstr>
      <vt:lpstr>Preliminaries</vt:lpstr>
      <vt:lpstr>Additional Items</vt:lpstr>
      <vt:lpstr>'Additional Items'!Print_Area</vt:lpstr>
      <vt:lpstr>Preambles!Print_Area</vt:lpstr>
      <vt:lpstr>Preambles!Print_Titles</vt:lpstr>
      <vt:lpstr>Preliminaries!Print_Titles</vt:lpstr>
      <vt:lpstr>SUMMARY!Print_Titles</vt:lpstr>
    </vt:vector>
  </TitlesOfParts>
  <Company>The Woodley Coles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simonp</dc:creator>
  <cp:lastModifiedBy>Steve Coles</cp:lastModifiedBy>
  <cp:lastPrinted>2023-02-21T09:57:46Z</cp:lastPrinted>
  <dcterms:created xsi:type="dcterms:W3CDTF">2008-02-06T09:10:29Z</dcterms:created>
  <dcterms:modified xsi:type="dcterms:W3CDTF">2024-04-15T10:38:20Z</dcterms:modified>
</cp:coreProperties>
</file>